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soodhon\Desktop\Final NEC Package\PART C3.1 - EMPLOYERS WORKS INFORMATION\Appendix 18 - Load Schedules\"/>
    </mc:Choice>
  </mc:AlternateContent>
  <xr:revisionPtr revIDLastSave="0" documentId="13_ncr:1_{C755DFB7-F794-4F39-953A-A6B84A3AF0BD}" xr6:coauthVersionLast="47" xr6:coauthVersionMax="47" xr10:uidLastSave="{00000000-0000-0000-0000-000000000000}"/>
  <bookViews>
    <workbookView xWindow="20370" yWindow="-120" windowWidth="24240" windowHeight="17640" tabRatio="664" activeTab="5" xr2:uid="{00000000-000D-0000-FFFF-FFFF00000000}"/>
  </bookViews>
  <sheets>
    <sheet name="Cover Sheet" sheetId="6" r:id="rId1"/>
    <sheet name="Template Identifier" sheetId="2" r:id="rId2"/>
    <sheet name="Column Descriptions" sheetId="3" r:id="rId3"/>
    <sheet name="UNIT 1" sheetId="1" r:id="rId4"/>
    <sheet name="UNIT 2" sheetId="4" r:id="rId5"/>
    <sheet name="UNIT 3" sheetId="5" r:id="rId6"/>
  </sheets>
  <definedNames>
    <definedName name="CCE">#REF!</definedName>
    <definedName name="CORES">#REF!</definedName>
    <definedName name="CREEP">#REF!</definedName>
    <definedName name="CTR">#REF!</definedName>
    <definedName name="DC">#REF!</definedName>
    <definedName name="ES">#REF!</definedName>
    <definedName name="LWT">#REF!</definedName>
    <definedName name="MECH">#REF!</definedName>
    <definedName name="OT">#REF!</definedName>
    <definedName name="PC">#REF!</definedName>
    <definedName name="PIT">#REF!</definedName>
    <definedName name="_xlnm.Print_Area" localSheetId="1">'Template Identifier'!$A$1:$D$19</definedName>
    <definedName name="_xlnm.Print_Area" localSheetId="3">'UNIT 1'!$B:$S</definedName>
    <definedName name="_xlnm.Print_Area" localSheetId="4">'UNIT 2'!$B:$S</definedName>
    <definedName name="_xlnm.Print_Area" localSheetId="5">'UNIT 3'!$B:$S</definedName>
    <definedName name="SS">#REF!</definedName>
    <definedName name="VOLTAGE">#REF!</definedName>
    <definedName name="Y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0" i="5" l="1"/>
  <c r="I10" i="5"/>
  <c r="H10" i="5"/>
  <c r="R5" i="5"/>
  <c r="R4" i="5"/>
  <c r="R3" i="5"/>
  <c r="R2" i="5"/>
  <c r="R10" i="4"/>
  <c r="I10" i="4"/>
  <c r="H10" i="4"/>
  <c r="R5" i="4"/>
  <c r="R4" i="4"/>
  <c r="R3" i="4"/>
  <c r="R2" i="4"/>
  <c r="R10" i="1"/>
  <c r="I10" i="1"/>
  <c r="H10" i="1"/>
  <c r="R5" i="1"/>
  <c r="R4" i="1"/>
  <c r="R3" i="1"/>
  <c r="R2" i="1"/>
</calcChain>
</file>

<file path=xl/sharedStrings.xml><?xml version="1.0" encoding="utf-8"?>
<sst xmlns="http://schemas.openxmlformats.org/spreadsheetml/2006/main" count="1357" uniqueCount="649">
  <si>
    <t>Description</t>
  </si>
  <si>
    <t>Rated power</t>
  </si>
  <si>
    <t>Rated voltage</t>
  </si>
  <si>
    <t>[...]</t>
  </si>
  <si>
    <t>[W]</t>
  </si>
  <si>
    <t>Thermal power dissipation</t>
  </si>
  <si>
    <t>Number of items</t>
  </si>
  <si>
    <t>[WxHxD in mm]</t>
  </si>
  <si>
    <t>Remark</t>
  </si>
  <si>
    <t>Index of revisions:</t>
  </si>
  <si>
    <t>Rev. 0</t>
  </si>
  <si>
    <t>Rev. 1</t>
  </si>
  <si>
    <t>Rev. 2</t>
  </si>
  <si>
    <t>KKS code of cabinet</t>
  </si>
  <si>
    <t>Rev. 3</t>
  </si>
  <si>
    <t>Rev. 4</t>
  </si>
  <si>
    <t>Current for feeder calc.</t>
  </si>
  <si>
    <t>Rev. 5</t>
  </si>
  <si>
    <t>e.g.</t>
  </si>
  <si>
    <t>KKS code of feeding CCT</t>
  </si>
  <si>
    <t>Date</t>
  </si>
  <si>
    <t>Effective Date</t>
  </si>
  <si>
    <t>Group Technology</t>
  </si>
  <si>
    <t>Template Identifier</t>
  </si>
  <si>
    <t>Document Identifier</t>
  </si>
  <si>
    <t>Document Revision</t>
  </si>
  <si>
    <t>&lt;xxx-xxx&gt;</t>
  </si>
  <si>
    <t>Doc Revision</t>
  </si>
  <si>
    <t>&lt;x.x&gt;</t>
  </si>
  <si>
    <t>Control &amp; Instrumentation Plant CoE</t>
  </si>
  <si>
    <t>220 VAC LOAD SCHEDULE CONSUMER TEMPLATE</t>
  </si>
  <si>
    <t>Columns</t>
  </si>
  <si>
    <t>Descriptions</t>
  </si>
  <si>
    <t>Applicability</t>
  </si>
  <si>
    <t>Pre-Contract</t>
  </si>
  <si>
    <t>Post-Contract</t>
  </si>
  <si>
    <t>D1</t>
  </si>
  <si>
    <t>How many of these identical cubicles are there in the design?</t>
  </si>
  <si>
    <t>X</t>
  </si>
  <si>
    <t>D2</t>
  </si>
  <si>
    <t xml:space="preserve">Description </t>
  </si>
  <si>
    <t>Text description as shown on documentation.</t>
  </si>
  <si>
    <t>D3</t>
  </si>
  <si>
    <t>Tag Name</t>
  </si>
  <si>
    <t>KKS/ AKZ Identification Tag of cabinet</t>
  </si>
  <si>
    <t>KKS/AKZ Equipment Identification Tag as shown on C&amp;I documentation.</t>
  </si>
  <si>
    <t>D4</t>
  </si>
  <si>
    <t>KKS/ AKZ Identification Tag of feeding circuit</t>
  </si>
  <si>
    <t>KKS/AKZ Equipment Identification Tag as shown on Electrical documentation.</t>
  </si>
  <si>
    <t>D5</t>
  </si>
  <si>
    <t>Circuit Specifications</t>
  </si>
  <si>
    <t>Rated Power</t>
  </si>
  <si>
    <t>(W)</t>
  </si>
  <si>
    <t>D6</t>
  </si>
  <si>
    <t>Rated Voltage</t>
  </si>
  <si>
    <t>D7</t>
  </si>
  <si>
    <t>D8</t>
  </si>
  <si>
    <t>Current</t>
  </si>
  <si>
    <t>(A)</t>
  </si>
  <si>
    <t>D9</t>
  </si>
  <si>
    <t>Thermal Power Dissipation</t>
  </si>
  <si>
    <t>D10</t>
  </si>
  <si>
    <t>Physical Properties</t>
  </si>
  <si>
    <t>(mm)</t>
  </si>
  <si>
    <t>Width, Height, Depth of the cabinet.</t>
  </si>
  <si>
    <t>Remarks</t>
  </si>
  <si>
    <t>Enter remarks here to eliminate ambiguity in the requirements.</t>
  </si>
  <si>
    <t>Voltage rating for the cabinet.</t>
  </si>
  <si>
    <t>Total Current of the cabinet for feeder calculations.</t>
  </si>
  <si>
    <t>Calculated Thermal Power dissipation of the cabinet.</t>
  </si>
  <si>
    <t>Dimensions</t>
  </si>
  <si>
    <t>D11</t>
  </si>
  <si>
    <t>[kg]</t>
  </si>
  <si>
    <t>Weight</t>
  </si>
  <si>
    <t>(Kg)</t>
  </si>
  <si>
    <t>Weight of cabinets to be used by civil department for floor baring calculations</t>
  </si>
  <si>
    <t>Concept</t>
  </si>
  <si>
    <t>Basic</t>
  </si>
  <si>
    <t>Design Phase</t>
  </si>
  <si>
    <t>Estimate</t>
  </si>
  <si>
    <t>Single / Dual Supply</t>
  </si>
  <si>
    <t>Load Location</t>
  </si>
  <si>
    <t>Sub-DB allocation</t>
  </si>
  <si>
    <t>Phase Allocation</t>
  </si>
  <si>
    <t>[…]</t>
  </si>
  <si>
    <t>[Single / Dual]</t>
  </si>
  <si>
    <t>[L1 / L2 / L3]</t>
  </si>
  <si>
    <t>D12</t>
  </si>
  <si>
    <t>D13</t>
  </si>
  <si>
    <t>D14</t>
  </si>
  <si>
    <t>D15</t>
  </si>
  <si>
    <t>Sub-DB KKS</t>
  </si>
  <si>
    <t>D16</t>
  </si>
  <si>
    <t>(Single /Dual)</t>
  </si>
  <si>
    <t>Room / Area of Load</t>
  </si>
  <si>
    <t>KKS/ AKZ Identification Tag of Sub-DB</t>
  </si>
  <si>
    <t>KKS/ AKZ Description of Sub-DB</t>
  </si>
  <si>
    <t>Electrical Power rating of the cabinet. If the feed is dual, this is the rating for each feed.</t>
  </si>
  <si>
    <t xml:space="preserve">Area or Room description of the load (e.g. Unit 1 Equipment room, WTP Control Room, Imcline Coal Conveyer 10B Drive end, ect) </t>
  </si>
  <si>
    <t>Description of Sub-DB feeding the load. This is a Sub-DB fed by the main UPS DB.</t>
  </si>
  <si>
    <t>KKS/AKZ of Sub-DB feeding the load. This is a Sub-DB fed by the main UPS DB.</t>
  </si>
  <si>
    <t>UPS Phase L1, L2 or L3</t>
  </si>
  <si>
    <t>Load allocation to the UPS's phases (L1, L2 or L3)</t>
  </si>
  <si>
    <t>Does the load require a single or dual power supply feed.</t>
  </si>
  <si>
    <t>Sub-DB Description</t>
  </si>
  <si>
    <t>Appr. weight of load</t>
  </si>
  <si>
    <t>Dimensions of load</t>
  </si>
  <si>
    <t xml:space="preserve"> Total:</t>
  </si>
  <si>
    <t>Notes:</t>
  </si>
  <si>
    <t>REVISION HISTORY</t>
  </si>
  <si>
    <t>Compiler</t>
  </si>
  <si>
    <t>Rev.</t>
  </si>
  <si>
    <t>First Published Version</t>
  </si>
  <si>
    <t>Andre van den Berg</t>
  </si>
  <si>
    <t>Christoph Kohlmeyer</t>
  </si>
  <si>
    <t>The purpose of this template is to capture all 220VAC C&amp;I loads. This will also enable the Electrical CoE to size the UPS and associated power supply equipment.</t>
  </si>
  <si>
    <t>240-72346360 (Rev 3)</t>
  </si>
  <si>
    <t>Template revised</t>
  </si>
  <si>
    <t>N/A</t>
  </si>
  <si>
    <t>Column Descriptions</t>
  </si>
  <si>
    <t>Sub-DB Location</t>
  </si>
  <si>
    <t>Room / Area of sub-DB</t>
  </si>
  <si>
    <t>D17</t>
  </si>
  <si>
    <t>Template revised to include columns D9 to D14.
Design phase columns added to "Column Description" tab.</t>
  </si>
  <si>
    <t>Area or Room description of the sub-DB feeding the load.</t>
  </si>
  <si>
    <t>Standby Time</t>
  </si>
  <si>
    <t>[min]</t>
  </si>
  <si>
    <t>D18</t>
  </si>
  <si>
    <t>[Vac]</t>
  </si>
  <si>
    <t>(Vac)</t>
  </si>
  <si>
    <t>(min)</t>
  </si>
  <si>
    <t>Standby Time for the equipment</t>
  </si>
  <si>
    <t>Single</t>
  </si>
  <si>
    <t>UNIT 2 LH LOWER LEVEL FLAME TEMPERATURE 001 LINEARISER</t>
  </si>
  <si>
    <t>UNIT 2 LH LOWER LEVEL FLAME TEMPERATURE 002 LINEARISER</t>
  </si>
  <si>
    <t>UNIT 2 LH LOWER LEVEL FLAME TEMPERATURE 003 LINEARISER</t>
  </si>
  <si>
    <t>UNIT 2 LH UPPER LEVEL FLAME TEMPERATURE 004 LINEARISER</t>
  </si>
  <si>
    <t>UNIT 2 LH UPPER LEVEL FLAME TEMPERATURE 005 LINEARISER</t>
  </si>
  <si>
    <t>UNIT 2 LH UPPER LEVEL FLAME TEMPERATURE 006 LINEARISER</t>
  </si>
  <si>
    <t>UNIT 2 RH LOWER LEVEL FLAME TEMPERATURE 001 LINEARISER</t>
  </si>
  <si>
    <t>UNIT 2 RH LOWER LEVEL FLAME TEMPERATURE 002 LINEARISER</t>
  </si>
  <si>
    <t>UNIT 2 RH LOWER LEVEL FLAME TEMPERATURE 003 LINEARISER</t>
  </si>
  <si>
    <t>UNIT 2 RH UPPER LEVEL FLAME TEMPERATURE 004 LINEARISER</t>
  </si>
  <si>
    <t>UNIT 2 RH UPPER LEVEL FLAME TEMPERATURE 005 LINEARISER</t>
  </si>
  <si>
    <t>UNIT 2 RH UPPER LEVEL FLAME TEMPERATURE 006 LINEARISER</t>
  </si>
  <si>
    <t>Unit 1 VIBRATION, OXYGEN &amp; RECORDING POWER DIST CUBICLE</t>
  </si>
  <si>
    <t>UNIT 1 INFORMATION SYSTEM POWER DISTRIBUTION CUBICLE</t>
  </si>
  <si>
    <t>UNIT 1 SR MV ROOM MP 200 DCS NODE 2 CUBICLE 3</t>
  </si>
  <si>
    <t>UNIT 1 SR EQ RM MP 200 DCS NODE 6 CUBICLE 2</t>
  </si>
  <si>
    <t>UNIT 1 CPP DCS CUBICLE</t>
  </si>
  <si>
    <t>10CWQ01</t>
  </si>
  <si>
    <t>10CWQ02</t>
  </si>
  <si>
    <t>10BYD06GH001</t>
  </si>
  <si>
    <t>10BYD09GH001</t>
  </si>
  <si>
    <t>10LYD43GH001</t>
  </si>
  <si>
    <t>10BFP02BA002</t>
  </si>
  <si>
    <t>10BFP02CA001</t>
  </si>
  <si>
    <t xml:space="preserve">UNIT 1 3RD PARTY UPS SCHEDULE </t>
  </si>
  <si>
    <t>0M BFP10</t>
  </si>
  <si>
    <t>0M BFP20</t>
  </si>
  <si>
    <t>0M BFP30</t>
  </si>
  <si>
    <t>0M MILL 10</t>
  </si>
  <si>
    <t>0M MILL 20</t>
  </si>
  <si>
    <t>0M MILL 30</t>
  </si>
  <si>
    <t>0M MILL 40</t>
  </si>
  <si>
    <t>0M MILL 50</t>
  </si>
  <si>
    <t>BOILER 41,6M</t>
  </si>
  <si>
    <t>LH 31,65M LVL</t>
  </si>
  <si>
    <t>RH 31,65M LVL</t>
  </si>
  <si>
    <t>LH 53,76M LVL</t>
  </si>
  <si>
    <t>RH 53,76M LVL</t>
  </si>
  <si>
    <t>BOILER 48M LVL</t>
  </si>
  <si>
    <t xml:space="preserve">UNIT 2 3RD PARTY UPS SCHEDULE </t>
  </si>
  <si>
    <t xml:space="preserve">UNIT 3 3RD PARTY UPS SCHEDULE </t>
  </si>
  <si>
    <t>Unit 3 VIBRATION, OXYGEN &amp; RECORDING POWER DIST CUBICLE</t>
  </si>
  <si>
    <t>30CWQ01</t>
  </si>
  <si>
    <t>30BFP02BA002</t>
  </si>
  <si>
    <t>UNIT 3 INFORMATION SYSTEM POWER DISTRIBUTION CUBICLE</t>
  </si>
  <si>
    <t>30CWQ02</t>
  </si>
  <si>
    <t>30BFP02CA001</t>
  </si>
  <si>
    <t>UNIT 3 SR MV ROOM MP 200 DCS NODE 4 CUBICLE 3</t>
  </si>
  <si>
    <t>30BYD06GH001</t>
  </si>
  <si>
    <t>30BFP02CA002</t>
  </si>
  <si>
    <t>UNIT 3 MV ROOM</t>
  </si>
  <si>
    <t>UNIT 3 SR EQ RM MP 200 DCS NODE 10 CUBICLE 2</t>
  </si>
  <si>
    <t>30BYD09GH001</t>
  </si>
  <si>
    <t>30BFP02DA001</t>
  </si>
  <si>
    <t>UNIT 3 EQUIPMENT ROOM</t>
  </si>
  <si>
    <t>UNIT 3 CPP DCS CUBICLE</t>
  </si>
  <si>
    <t>30LYD43GH001</t>
  </si>
  <si>
    <t>30BFP02DA002</t>
  </si>
  <si>
    <t>UNIT 3 CPP SUBSTATION</t>
  </si>
  <si>
    <t>UNIT 3 380V AC/48V DC CONVERTER 10</t>
  </si>
  <si>
    <t>30BRU10</t>
  </si>
  <si>
    <t>30BFP02EA002</t>
  </si>
  <si>
    <t>UNIT 3 380V AC/48V DC CONVERTER 20</t>
  </si>
  <si>
    <t>30BRU20</t>
  </si>
  <si>
    <t>30BFP02FA001</t>
  </si>
  <si>
    <t>UNIT 3 380V AC/48V DC CONVERTER 30</t>
  </si>
  <si>
    <t>30BRU30</t>
  </si>
  <si>
    <t>30BFP02FA002</t>
  </si>
  <si>
    <t>UNIT 3 MILL 10 FRONT FEEDER 11 ROTATION DETECTOR</t>
  </si>
  <si>
    <t>30HFB11CS301 -B01</t>
  </si>
  <si>
    <t>30BFP03AA002</t>
  </si>
  <si>
    <t>UNIT 3 MILL 10 REAR FEEDER 12 ROTATION DETECTOR</t>
  </si>
  <si>
    <t>30HFB12CS301 -B01</t>
  </si>
  <si>
    <t>30BFP03BA001</t>
  </si>
  <si>
    <t>UNIT 3 MILL 20 FRONT FEEDER 21 ROTATION DETECTOR</t>
  </si>
  <si>
    <t>30HFB21CS301 -B01</t>
  </si>
  <si>
    <t>30BFP03BA002</t>
  </si>
  <si>
    <t>UNIT 3 MILL 20 REAR FEEDER 22 ROTATION DETECTOR</t>
  </si>
  <si>
    <t>30HFB22CS301 -B01</t>
  </si>
  <si>
    <t>30BFP03CA001</t>
  </si>
  <si>
    <t>UNIT 3 MILL 30 FRONT FEEDER 31 ROTATION DETECTOR</t>
  </si>
  <si>
    <t>30HFB31CS301 -B01</t>
  </si>
  <si>
    <t>30BFP03CA002</t>
  </si>
  <si>
    <t>UNIT 3 MILL 30 REAR FEEDER 32 ROTATION DETECTOR</t>
  </si>
  <si>
    <t>30HFB32CS301 -B01</t>
  </si>
  <si>
    <t>30BFP03DA001</t>
  </si>
  <si>
    <t>UNIT 3 MILL 40 FRONT FEEDER 41 ROTATION DETECTOR</t>
  </si>
  <si>
    <t>30HFB41CS301 -B01</t>
  </si>
  <si>
    <t>30BFP03DA002</t>
  </si>
  <si>
    <t>UNIT 3 MILL 40 REAR FEEDER 42 ROTATION DETECTOR</t>
  </si>
  <si>
    <t>30HFB42CS301 -B01</t>
  </si>
  <si>
    <t>30BFP03EA001</t>
  </si>
  <si>
    <t>UNIT 3 MILL 50 FRONT FEEDER 51 ROTATION DETECTOR</t>
  </si>
  <si>
    <t>30HFB51CS301 -B01</t>
  </si>
  <si>
    <t>30BFP03EA002</t>
  </si>
  <si>
    <t>UNIT 3 MILL 50 REAR FEEDER 52 ROTATION DETECTOR</t>
  </si>
  <si>
    <t>30HFB52CS301 -B01</t>
  </si>
  <si>
    <t>30BFP03FA001</t>
  </si>
  <si>
    <t>UNIT 3 PA AND EVACUATION SYSTEM AMPLIFIER CUBICLE</t>
  </si>
  <si>
    <t>33CYC16</t>
  </si>
  <si>
    <t>30BFP03FA002</t>
  </si>
  <si>
    <t>UNIT 3 SSC CHAIN DRIVE SPEED DETECTOR</t>
  </si>
  <si>
    <t>30HDA10CS001 -B01</t>
  </si>
  <si>
    <t>30BFP04AA001</t>
  </si>
  <si>
    <t>UNIT 3 MILLS 10-50 COAL LEVEL MEASURING SYSTEM (ELECTRIC EAR)</t>
  </si>
  <si>
    <t>30HFC90GH001</t>
  </si>
  <si>
    <t>30BFP04AA002</t>
  </si>
  <si>
    <t>UNIT 3 CONTROL ROOM FIRE DETECTION SATELLITE POWER DB</t>
  </si>
  <si>
    <t>30SYL06GH001</t>
  </si>
  <si>
    <t>30BFP04DA001</t>
  </si>
  <si>
    <t>UNIT 3 ON-LINE CONDITION MONITORING CUBICLE 001</t>
  </si>
  <si>
    <t>30MAY60GH001</t>
  </si>
  <si>
    <t>30BFP04DA002</t>
  </si>
  <si>
    <t>UNIT 3 LH AIR HEATER FIRE DETECTION PANEL</t>
  </si>
  <si>
    <t>30HLY10GH001</t>
  </si>
  <si>
    <t>30BFP04EA001</t>
  </si>
  <si>
    <t>UNIT 3 RH AIR HEATER FIRE DETECTION PANEL</t>
  </si>
  <si>
    <t>30HLY20GH001</t>
  </si>
  <si>
    <t>30BFP04EA002</t>
  </si>
  <si>
    <t>UNIT 3 AUX BAY 0M LEVEL FIRE DETECTION PANEL</t>
  </si>
  <si>
    <t>33SYE10GA001</t>
  </si>
  <si>
    <t>30BFP05AA002</t>
  </si>
  <si>
    <t>UNIT 3 LEFT HAND SECONDARY AIRHEATER 10 ROTATION DETECTOR</t>
  </si>
  <si>
    <t>30HLD10CS301 -G01</t>
  </si>
  <si>
    <t>30BFP05CA002</t>
  </si>
  <si>
    <t>UNIT 3 RIGHT HAND SECONDARY AIRHEATER 10 ROTATION DETECTOR</t>
  </si>
  <si>
    <t>30HLD20CS301 -G01</t>
  </si>
  <si>
    <t>30BFP05DA001</t>
  </si>
  <si>
    <t>30HBK01CT001 -N01</t>
  </si>
  <si>
    <t>30BFP05DA002</t>
  </si>
  <si>
    <t>30HBK01CT002 -N01</t>
  </si>
  <si>
    <t>30BFP05EA001</t>
  </si>
  <si>
    <t>30HBK01CT003 -N01</t>
  </si>
  <si>
    <t>30BFP05EA002</t>
  </si>
  <si>
    <t>30HBK01CT004 -N01</t>
  </si>
  <si>
    <t>30BFP05FA001</t>
  </si>
  <si>
    <t>30HBK01CT005 -N01</t>
  </si>
  <si>
    <t>30BFP05FA002</t>
  </si>
  <si>
    <t>30HBK01CT006 -N01</t>
  </si>
  <si>
    <t>30BFP06AA001</t>
  </si>
  <si>
    <t>30HBK02CT001 -N01</t>
  </si>
  <si>
    <t>30BFP06AA002</t>
  </si>
  <si>
    <t>30HBK02CT002 -N01</t>
  </si>
  <si>
    <t>30BFP06BA001</t>
  </si>
  <si>
    <t>30HBK02CT003 -N01</t>
  </si>
  <si>
    <t>30BFP06BA002</t>
  </si>
  <si>
    <t>30HBK02CT004 -N01</t>
  </si>
  <si>
    <t>30BFP06CA001</t>
  </si>
  <si>
    <t>30HBK02CT005 -N01</t>
  </si>
  <si>
    <t>30BFP06CA002</t>
  </si>
  <si>
    <t>30HBK02CT006 -N01</t>
  </si>
  <si>
    <t>30BFP06DA001</t>
  </si>
  <si>
    <t>UNIT 3 MACHPROT &amp; CTRL 48 BLR PRESSURE PROT PNL SUPPLY 110</t>
  </si>
  <si>
    <t>30MAY48GA110</t>
  </si>
  <si>
    <t>30BFP07BA001</t>
  </si>
  <si>
    <t>UNIT 3 MACHPROT &amp; CTRL 48 BLR PRESSURE PROT PNL SUPPLY 120</t>
  </si>
  <si>
    <t>30MAY48GA120</t>
  </si>
  <si>
    <t>30BFP07BA002</t>
  </si>
  <si>
    <t>UNIT 3 MACH PROT &amp; CTRL 50 TURB MICROGOV CUB INSTR SUPL 210</t>
  </si>
  <si>
    <t>30MAY50GA210</t>
  </si>
  <si>
    <t>30BFP07CA001</t>
  </si>
  <si>
    <t>UNIT 3 MACH PROT &amp; CTRL 50 TURB MICROGOV CUB INSTR SUPL 220</t>
  </si>
  <si>
    <t>30MAY50GA220</t>
  </si>
  <si>
    <t>30BFP07CA002</t>
  </si>
  <si>
    <t>UNIT 3 MACH PROT &amp; CTRL 51 TURB SUPERVISORY CUB INSTRUMENT</t>
  </si>
  <si>
    <t>30MAY51GA200</t>
  </si>
  <si>
    <t>30BFP07DA001</t>
  </si>
  <si>
    <t>UNIT 3 BFP 10 REVERSE ROTATION PROTECTION CUBICLE INST</t>
  </si>
  <si>
    <t>30LAC10GS001</t>
  </si>
  <si>
    <t>30BFP07DA002</t>
  </si>
  <si>
    <t>UNIT 3 BFP 20 REVERSE ROTATION PROTECTION CUBICLE INST</t>
  </si>
  <si>
    <t>30LAC20GS001</t>
  </si>
  <si>
    <t>30BFP07EA001</t>
  </si>
  <si>
    <t>UNIT 3 BFP 30 REVERSE ROTATION PROTECTION CUBICLE INST</t>
  </si>
  <si>
    <t>30LAC30GS001</t>
  </si>
  <si>
    <t>30BFP07EA002</t>
  </si>
  <si>
    <t>UNIT 3 AUX BAY 16M LEVEL FIRE DETECTION PANEL</t>
  </si>
  <si>
    <t>33SYE06</t>
  </si>
  <si>
    <t>300BFP07FA001</t>
  </si>
  <si>
    <t>Unit 2 VIBRATION, OXYGEN &amp; RECORDING POWER DIST CUBICLE</t>
  </si>
  <si>
    <t>20CWQ01</t>
  </si>
  <si>
    <t>20BFP02BA002</t>
  </si>
  <si>
    <t>UNIT 2 INFORMATION SYSTEM POWER DISTRIBUTION CUBICLE</t>
  </si>
  <si>
    <t>20CWQ02</t>
  </si>
  <si>
    <t>20BFP02CA001</t>
  </si>
  <si>
    <t>UNIT 2 SR MV ROOM MP 200 DCS NODE 3 CUBICLE 3</t>
  </si>
  <si>
    <t>20BYD06GH001</t>
  </si>
  <si>
    <t>20BFP02CA002</t>
  </si>
  <si>
    <t>UNIT 2 MV ROOM</t>
  </si>
  <si>
    <t>UNIT 2 SR EQ RM MP 200 DCS NODE 9 CUBICLE 2</t>
  </si>
  <si>
    <t>20BYD09GH001</t>
  </si>
  <si>
    <t>20BFP02DA001</t>
  </si>
  <si>
    <t>UNIT 2 EQUIPMENT ROOM</t>
  </si>
  <si>
    <t>UNIT 2 CPP DCS CUBICLE</t>
  </si>
  <si>
    <t>20LYD43GH001</t>
  </si>
  <si>
    <t>20BFP02DA002</t>
  </si>
  <si>
    <t>UNIT 2 CPP SUBSTATION</t>
  </si>
  <si>
    <t>UNIT 2 380V AC/48V DC CONVERTER 10</t>
  </si>
  <si>
    <t>20BRU10</t>
  </si>
  <si>
    <t>20BFP02EA002</t>
  </si>
  <si>
    <t>UNIT 2 380V AC/48V DC CONVERTER 20</t>
  </si>
  <si>
    <t>20BRU20</t>
  </si>
  <si>
    <t>20BFP02FA001</t>
  </si>
  <si>
    <t>UNIT 2 380V AC/48V DC CONVERTER 30</t>
  </si>
  <si>
    <t>20BRU30</t>
  </si>
  <si>
    <t>20BFP02FA002</t>
  </si>
  <si>
    <t>UNIT 2 MILL 10 FRONT FEEDER 11 ROTATION DETECTOR</t>
  </si>
  <si>
    <t>20HFB11CS301 -B01</t>
  </si>
  <si>
    <t>20BFP03AA002</t>
  </si>
  <si>
    <t>UNIT 2 MILL 10 REAR FEEDER 12 ROTATION DETECTOR</t>
  </si>
  <si>
    <t>20HFB12CS301 -B01</t>
  </si>
  <si>
    <t>20BFP03BA001</t>
  </si>
  <si>
    <t>UNIT 2 MILL 20 FRONT FEEDER 21 ROTATION DETECTOR</t>
  </si>
  <si>
    <t>20HFB21CS301 -B01</t>
  </si>
  <si>
    <t>20BFP03BA002</t>
  </si>
  <si>
    <t>UNIT 2 MILL 20 REAR FEEDER 22 ROTATION DETECTOR</t>
  </si>
  <si>
    <t>20HFB22CS301 -B01</t>
  </si>
  <si>
    <t>20BFP03CA001</t>
  </si>
  <si>
    <t>UNIT 2 MILL 30 FRONT FEEDER 31 ROTATION DETECTOR</t>
  </si>
  <si>
    <t>20HFB31CS301 -B01</t>
  </si>
  <si>
    <t>20BFP03CA002</t>
  </si>
  <si>
    <t>UNIT 2 MILL 30 REAR FEEDER 32 ROTATION DETECTOR</t>
  </si>
  <si>
    <t>20HFB32CS301 -B01</t>
  </si>
  <si>
    <t>20BFP03DA001</t>
  </si>
  <si>
    <t>UNIT 2 MILL 40 FRONT FEEDER 41 ROTATION DETECTOR</t>
  </si>
  <si>
    <t>20HFB41CS301 -B01</t>
  </si>
  <si>
    <t>20BFP03DA002</t>
  </si>
  <si>
    <t>UNIT 2 MILL 40 REAR FEEDER 42 ROTATION DETECTOR</t>
  </si>
  <si>
    <t>20HFB42CS301 -B01</t>
  </si>
  <si>
    <t>20BFP03EA001</t>
  </si>
  <si>
    <t>UNIT 2 MILL 50 FRONT FEEDER 51 ROTATION DETECTOR</t>
  </si>
  <si>
    <t>20HFB51CS301 -B01</t>
  </si>
  <si>
    <t>20BFP03EA002</t>
  </si>
  <si>
    <t>UNIT 2 MILL 50 REAR FEEDER 52 ROTATION DETECTOR</t>
  </si>
  <si>
    <t>20HFB52CS301 -B01</t>
  </si>
  <si>
    <t>20BFP03FA001</t>
  </si>
  <si>
    <t>UNIT 2 PA AND EVACUATION SYSTEM AMPLIFIER CUBICLE</t>
  </si>
  <si>
    <t>23CYC16</t>
  </si>
  <si>
    <t>20BFP03FA002</t>
  </si>
  <si>
    <t>UNIT 2 SSC CHAIN DRIVE SPEED DETECTOR</t>
  </si>
  <si>
    <t>20HDA10CS001 -B01</t>
  </si>
  <si>
    <t>20BFP04AA001</t>
  </si>
  <si>
    <t>UNIT 2 MILLS 10-50 COAL LEVEL MEASURING SYSTEM (ELECTRIC EAR)</t>
  </si>
  <si>
    <t>20HFC90GH001</t>
  </si>
  <si>
    <t>20BFP04AA002</t>
  </si>
  <si>
    <t>UNIT 2 CONTROL ROOM FIRE DETECTION SATELLITE POWER DB</t>
  </si>
  <si>
    <t>20SYL06GH001</t>
  </si>
  <si>
    <t>20BFP04DA001</t>
  </si>
  <si>
    <t>UNIT 2 ON-LINE CONDITION MONITORING CUBICLE 001</t>
  </si>
  <si>
    <t>20MAY60GH001</t>
  </si>
  <si>
    <t>20BFP04DA002</t>
  </si>
  <si>
    <t>UNIT 2 LH AIR HEATER FIRE DETECTION PANEL</t>
  </si>
  <si>
    <t>20HLY10GH001</t>
  </si>
  <si>
    <t>20BFP04EA001</t>
  </si>
  <si>
    <t>UNIT 2 RH AIR HEATER FIRE DETECTION PANEL</t>
  </si>
  <si>
    <t>20HLY20GH001</t>
  </si>
  <si>
    <t>20BFP04EA002</t>
  </si>
  <si>
    <t>UNIT 2 AUX BAY 0M LEVEL FIRE DETECTION PANEL</t>
  </si>
  <si>
    <t>23SYE10GA001</t>
  </si>
  <si>
    <t>20BFP05AA002</t>
  </si>
  <si>
    <t>UNIT 2 LEFT HAND SECONDARY AIRHEATER 10 ROTATION DETECTOR</t>
  </si>
  <si>
    <t>20HLD10CS301 -G01</t>
  </si>
  <si>
    <t>20BFP05CA002</t>
  </si>
  <si>
    <t>UNIT 2 RIGHT HAND SECONDARY AIRHEATER 10 ROTATION DETECTOR</t>
  </si>
  <si>
    <t>20HLD20CS301 -G01</t>
  </si>
  <si>
    <t>20BFP05DA001</t>
  </si>
  <si>
    <t>20HBK01CT001 -N01</t>
  </si>
  <si>
    <t>20BFP05DA002</t>
  </si>
  <si>
    <t>20HBK01CT002 -N01</t>
  </si>
  <si>
    <t>20BFP05EA001</t>
  </si>
  <si>
    <t>20HBK01CT003 -N01</t>
  </si>
  <si>
    <t>20BFP05EA002</t>
  </si>
  <si>
    <t>20HBK01CT004 -N01</t>
  </si>
  <si>
    <t>20BFP05FA001</t>
  </si>
  <si>
    <t>20HBK01CT005 -N01</t>
  </si>
  <si>
    <t>20BFP05FA002</t>
  </si>
  <si>
    <t>20HBK01CT006 -N01</t>
  </si>
  <si>
    <t>20BFP06AA001</t>
  </si>
  <si>
    <t>20HBK02CT001 -N01</t>
  </si>
  <si>
    <t>20BFP06AA002</t>
  </si>
  <si>
    <t>20HBK02CT002 -N01</t>
  </si>
  <si>
    <t>20BFP06BA001</t>
  </si>
  <si>
    <t>20HBK02CT003 -N01</t>
  </si>
  <si>
    <t>20BFP06BA002</t>
  </si>
  <si>
    <t>20HBK02CT004 -N01</t>
  </si>
  <si>
    <t>20BFP06CA001</t>
  </si>
  <si>
    <t>20HBK02CT005 -N01</t>
  </si>
  <si>
    <t>20BFP06CA002</t>
  </si>
  <si>
    <t>20HBK02CT006 -N01</t>
  </si>
  <si>
    <t>20BFP06DA001</t>
  </si>
  <si>
    <t>UNIT 2 MACHPROT &amp; CTRL 48 BLR PRESSURE PROT PNL SUPPLY 110</t>
  </si>
  <si>
    <t>20MAY48GA110</t>
  </si>
  <si>
    <t>20BFP07BA001</t>
  </si>
  <si>
    <t>UNIT 2 MACHPROT &amp; CTRL 48 BLR PRESSURE PROT PNL SUPPLY 120</t>
  </si>
  <si>
    <t>20MAY48GA120</t>
  </si>
  <si>
    <t>20BFP07BA002</t>
  </si>
  <si>
    <t>UNIT 2 MACH PROT &amp; CTRL 50 TURB MICROGOV CUB INSTR SUPL 210</t>
  </si>
  <si>
    <t>20MAY50GA210</t>
  </si>
  <si>
    <t>20BFP07CA001</t>
  </si>
  <si>
    <t>UNIT 2 MACH PROT &amp; CTRL 50 TURB MICROGOV CUB INSTR SUPL 220</t>
  </si>
  <si>
    <t>20MAY50GA220</t>
  </si>
  <si>
    <t>20BFP07CA002</t>
  </si>
  <si>
    <t>UNIT 2 MACH PROT &amp; CTRL 51 TURB SUPERVISORY CUB INSTRUMENT</t>
  </si>
  <si>
    <t>20MAY51GA200</t>
  </si>
  <si>
    <t>20BFP07DA001</t>
  </si>
  <si>
    <t>UNIT 2 BFP 10 REVERSE ROTATION PROTECTION CUBICLE INST</t>
  </si>
  <si>
    <t>20LAC10GS001</t>
  </si>
  <si>
    <t>20BFP07DA002</t>
  </si>
  <si>
    <t>UNIT 2 BFP 20 REVERSE ROTATION PROTECTION CUBICLE INST</t>
  </si>
  <si>
    <t>20LAC20GS001</t>
  </si>
  <si>
    <t>20BFP07EA001</t>
  </si>
  <si>
    <t>UNIT 2 BFP 30 REVERSE ROTATION PROTECTION CUBICLE INST</t>
  </si>
  <si>
    <t>20LAC30GS001</t>
  </si>
  <si>
    <t>20BFP07EA002</t>
  </si>
  <si>
    <t>UNIT 2 AUX BAY 16M LEVEL FIRE DETECTION PANEL</t>
  </si>
  <si>
    <t>23SYE06</t>
  </si>
  <si>
    <t>200BFP07FA001</t>
  </si>
  <si>
    <t>10BFP02CA002</t>
  </si>
  <si>
    <t>UNIT 1 MV ROOM</t>
  </si>
  <si>
    <t>10BFP02DA001</t>
  </si>
  <si>
    <t>UNIT 1 EQUIPMENT ROOM</t>
  </si>
  <si>
    <t>10BFP02DA002</t>
  </si>
  <si>
    <t>UNIT 1 CPP SUBSTATION</t>
  </si>
  <si>
    <t>UNIT 1 380V AC/48V DC CONVERTER 10</t>
  </si>
  <si>
    <t>10BRU10</t>
  </si>
  <si>
    <t>10BFP02EA002</t>
  </si>
  <si>
    <t>UNIT 1 380V AC/48V DC CONVERTER 20</t>
  </si>
  <si>
    <t>10BRU20</t>
  </si>
  <si>
    <t>10BFP02FA001</t>
  </si>
  <si>
    <t>UNIT 1 380V AC/48V DC CONVERTER 30</t>
  </si>
  <si>
    <t>10BRU30</t>
  </si>
  <si>
    <t>10BFP02FA002</t>
  </si>
  <si>
    <t>UNIT 1 MILL 10 FRONT FEEDER 11 ROTATION DETECTOR</t>
  </si>
  <si>
    <t>10HFB11CS301 -B01</t>
  </si>
  <si>
    <t>10BFP03AA002</t>
  </si>
  <si>
    <t>UNIT 1 MILL 10 REAR FEEDER 12 ROTATION DETECTOR</t>
  </si>
  <si>
    <t>10HFB12CS301 -B01</t>
  </si>
  <si>
    <t>10BFP03BA001</t>
  </si>
  <si>
    <t>UNIT 1 MILL 20 FRONT FEEDER 21 ROTATION DETECTOR</t>
  </si>
  <si>
    <t>10HFB21CS301 -B01</t>
  </si>
  <si>
    <t>10BFP03BA002</t>
  </si>
  <si>
    <t>UNIT 1 MILL 20 REAR FEEDER 22 ROTATION DETECTOR</t>
  </si>
  <si>
    <t>10HFB22CS301 -B01</t>
  </si>
  <si>
    <t>10BFP03CA001</t>
  </si>
  <si>
    <t>UNIT 1 MILL 30 FRONT FEEDER 31 ROTATION DETECTOR</t>
  </si>
  <si>
    <t>10HFB31CS301 -B01</t>
  </si>
  <si>
    <t>10BFP03CA002</t>
  </si>
  <si>
    <t>UNIT 1 MILL 30 REAR FEEDER 32 ROTATION DETECTOR</t>
  </si>
  <si>
    <t>10HFB32CS301 -B01</t>
  </si>
  <si>
    <t>10BFP03DA001</t>
  </si>
  <si>
    <t>UNIT 1 MILL 40 FRONT FEEDER 41 ROTATION DETECTOR</t>
  </si>
  <si>
    <t>10HFB41CS301 -B01</t>
  </si>
  <si>
    <t>10BFP03DA002</t>
  </si>
  <si>
    <t>UNIT 1 MILL 40 REAR FEEDER 42 ROTATION DETECTOR</t>
  </si>
  <si>
    <t>10HFB42CS301 -B01</t>
  </si>
  <si>
    <t>10BFP03EA001</t>
  </si>
  <si>
    <t>UNIT 1 MILL 50 FRONT FEEDER 51 ROTATION DETECTOR</t>
  </si>
  <si>
    <t>10HFB51CS301 -B01</t>
  </si>
  <si>
    <t>10BFP03EA002</t>
  </si>
  <si>
    <t>UNIT 1 MILL 50 REAR FEEDER 52 ROTATION DETECTOR</t>
  </si>
  <si>
    <t>10HFB52CS301 -B01</t>
  </si>
  <si>
    <t>10BFP03FA001</t>
  </si>
  <si>
    <t>UNIT 1 PA AND EVACUATION SYSTEM AMPLIFIER CUBICLE</t>
  </si>
  <si>
    <t>13CYC16</t>
  </si>
  <si>
    <t>10BFP03FA002</t>
  </si>
  <si>
    <t>UNIT 1 SSC CHAIN DRIVE SPEED DETECTOR</t>
  </si>
  <si>
    <t>10HDA10CS001 -B01</t>
  </si>
  <si>
    <t>10BFP04AA001</t>
  </si>
  <si>
    <t>UNIT 1 MILLS 10-50 COAL LEVEL MEASURING SYSTEM (ELECTRIC EAR)</t>
  </si>
  <si>
    <t>10HFC90GH001</t>
  </si>
  <si>
    <t>10BFP04AA002</t>
  </si>
  <si>
    <t>UNIT 1 CONTROL ROOM FIRE DETECTION SATELLITE POWER DB</t>
  </si>
  <si>
    <t>10SYL06GH001</t>
  </si>
  <si>
    <t>10BFP04DA001</t>
  </si>
  <si>
    <t>UNIT 1 ON-LINE CONDITION MONITORING CUBICLE 001</t>
  </si>
  <si>
    <t>10MAY60GH001</t>
  </si>
  <si>
    <t>10BFP04DA002</t>
  </si>
  <si>
    <t>UNIT 1 LH AIR HEATER FIRE DETECTION PANEL</t>
  </si>
  <si>
    <t>10HLY10GH001</t>
  </si>
  <si>
    <t>10BFP04EA001</t>
  </si>
  <si>
    <t>UNIT 1 RH AIR HEATER FIRE DETECTION PANEL</t>
  </si>
  <si>
    <t>10HLY20GH001</t>
  </si>
  <si>
    <t>10BFP04EA002</t>
  </si>
  <si>
    <t>UNIT 1 FIRE DETECTION MASTER CONTROL PANEL (20,6 LVL)</t>
  </si>
  <si>
    <t>13SYE07</t>
  </si>
  <si>
    <t>10BFP04FA001</t>
  </si>
  <si>
    <t>UNIT 1 AUX BAY 0M LEVEL FIRE DETECTION PANEL</t>
  </si>
  <si>
    <t>13SYE10GA001</t>
  </si>
  <si>
    <t>10BFP05AA002</t>
  </si>
  <si>
    <t>UNIT 1 BOILER HOUSE 41,6M LEVEL FIRE DETCTION PANEL</t>
  </si>
  <si>
    <t>13SYE10GA002</t>
  </si>
  <si>
    <t>10BFP05CA001</t>
  </si>
  <si>
    <t>UNIT 1 LEFT HAND SECONDARY AIRHEATER 10 ROTATION DETECTOR</t>
  </si>
  <si>
    <t>10HLD10CS301 -G01</t>
  </si>
  <si>
    <t>10BFP05CA002</t>
  </si>
  <si>
    <t>UNIT 1 RIGHT HAND SECONDARY AIRHEATER 10 ROTATION DETECTOR</t>
  </si>
  <si>
    <t>10HLD20CS301 -G01</t>
  </si>
  <si>
    <t>10BFP05DA001</t>
  </si>
  <si>
    <t>10HBK01CT001 -N01</t>
  </si>
  <si>
    <t>10BFP05DA002</t>
  </si>
  <si>
    <t>10HBK01CT002 -N01</t>
  </si>
  <si>
    <t>10BFP05EA001</t>
  </si>
  <si>
    <t>10HBK01CT003 -N01</t>
  </si>
  <si>
    <t>10BFP05EA002</t>
  </si>
  <si>
    <t>10HBK01CT004 -N01</t>
  </si>
  <si>
    <t>10BFP05FA001</t>
  </si>
  <si>
    <t>10HBK01CT005 -N01</t>
  </si>
  <si>
    <t>10BFP05FA002</t>
  </si>
  <si>
    <t>10HBK01CT006 -N01</t>
  </si>
  <si>
    <t>10BFP06AA001</t>
  </si>
  <si>
    <t>10HBK02CT001 -N01</t>
  </si>
  <si>
    <t>10BFP06AA002</t>
  </si>
  <si>
    <t>10HBK02CT002 -N01</t>
  </si>
  <si>
    <t>10BFP06BA001</t>
  </si>
  <si>
    <t>10HBK02CT003 -N01</t>
  </si>
  <si>
    <t>10BFP06BA002</t>
  </si>
  <si>
    <t>10HBK02CT004 -N01</t>
  </si>
  <si>
    <t>10BFP06CA001</t>
  </si>
  <si>
    <t>10HBK02CT005 -N01</t>
  </si>
  <si>
    <t>10BFP06CA002</t>
  </si>
  <si>
    <t>10HBK02CT006 -N01</t>
  </si>
  <si>
    <t>10BFP06DA001</t>
  </si>
  <si>
    <t>UNIT 1 MACHPROT &amp; CTRL 48 BLR PRESSURE PROT PNL SUPPLY 110</t>
  </si>
  <si>
    <t>10MAY48GA110</t>
  </si>
  <si>
    <t>10BFP07BA001</t>
  </si>
  <si>
    <t>UNIT 1 MACHPROT &amp; CTRL 48 BLR PRESSURE PROT PNL SUPPLY 120</t>
  </si>
  <si>
    <t>10MAY48GA120</t>
  </si>
  <si>
    <t>10BFP07BA002</t>
  </si>
  <si>
    <t>UNIT 1 MACH PROT &amp; CTRL 50 TURB MICROGOV CUB INSTR SUPL 210</t>
  </si>
  <si>
    <t>10MAY50GA210</t>
  </si>
  <si>
    <t>1BFP07CA001</t>
  </si>
  <si>
    <t>UNIT 1 MACH PROT &amp; CTRL 50 TURB MICROGOV CUB INSTR SUPL 220</t>
  </si>
  <si>
    <t>10MAY50GA220</t>
  </si>
  <si>
    <t>1BFP07CA002</t>
  </si>
  <si>
    <t>UNIT 1 MACH PROT &amp; CTRL 51 TURB SUPERVISORY CUB INSTRUMENT</t>
  </si>
  <si>
    <t>10MAY51GA200</t>
  </si>
  <si>
    <t>1BFP07DA001</t>
  </si>
  <si>
    <t>UNIT 1 BFP 10 REVERSE ROTATION PROTECTION CUBICLE INST</t>
  </si>
  <si>
    <t>10LAC10GS001</t>
  </si>
  <si>
    <t>1BFP07DA002</t>
  </si>
  <si>
    <t>UNIT 1 BFP 20 REVERSE ROTATION PROTECTION CUBICLE INST</t>
  </si>
  <si>
    <t>10LAC20GS001</t>
  </si>
  <si>
    <t>1BFP07EA001</t>
  </si>
  <si>
    <t>UNIT 1 BFP 30 REVERSE ROTATION PROTECTION CUBICLE INST</t>
  </si>
  <si>
    <t>10LAC30GS001</t>
  </si>
  <si>
    <t>1BFP07EA002</t>
  </si>
  <si>
    <t>UNIT 1 AUX BAY 16M LEVEL FIRE DETECTION PANEL</t>
  </si>
  <si>
    <t>13SYE06</t>
  </si>
  <si>
    <t>10BFP07FA001</t>
  </si>
  <si>
    <t>UNIT 1 RH UPPER LEVEL FLAME TEMPERATURE 006 LINEARISER</t>
  </si>
  <si>
    <t>UNIT 1 RH UPPER LEVEL FLAME TEMPERATURE 005 LINEARISER</t>
  </si>
  <si>
    <t>UNIT 1 RH UPPER LEVEL FLAME TEMPERATURE 004 LINEARISER</t>
  </si>
  <si>
    <t>UNIT 1 RH LOWER LEVEL FLAME TEMPERATURE 003 LINEARISER</t>
  </si>
  <si>
    <t>UNIT 1 RH LOWER LEVEL FLAME TEMPERATURE 002 LINEARISER</t>
  </si>
  <si>
    <t>UNIT 1 RH LOWER LEVEL FLAME TEMPERATURE 001 LINEARISER</t>
  </si>
  <si>
    <t>UNIT 1 LH UPPER LEVEL FLAME TEMPERATURE 006 LINEARISER</t>
  </si>
  <si>
    <t>UNIT 1 LH UPPER LEVEL FLAME TEMPERATURE 005 LINEARISER</t>
  </si>
  <si>
    <t>UNIT 1 LH UPPER LEVEL FLAME TEMPERATURE 004 LINEARISER</t>
  </si>
  <si>
    <t>UNIT 1 LH LOWER LEVEL FLAME TEMPERATURE 003 LINEARISER</t>
  </si>
  <si>
    <t>UNIT 1 LH LOWER LEVEL FLAME TEMPERATURE 002 LINEARISER</t>
  </si>
  <si>
    <t>UNIT 1 LH LOWER LEVEL FLAME TEMPERATURE 001 LINEARISER</t>
  </si>
  <si>
    <t>UNIT 3 LH LOWER LEVEL FLAME TEMPERATURE 001 LINEARISER</t>
  </si>
  <si>
    <t>UNIT 3 LH LOWER LEVEL FLAME TEMPERATURE 002 LINEARISER</t>
  </si>
  <si>
    <t>UNIT 3 LH LOWER LEVEL FLAME TEMPERATURE 003 LINEARISER</t>
  </si>
  <si>
    <t>UNIT 3 LH UPPER LEVEL FLAME TEMPERATURE 004 LINEARISER</t>
  </si>
  <si>
    <t>UNIT 3 LH UPPER LEVEL FLAME TEMPERATURE 005 LINEARISER</t>
  </si>
  <si>
    <t>UNIT 3 LH UPPER LEVEL FLAME TEMPERATURE 006 LINEARISER</t>
  </si>
  <si>
    <t>UNIT 3 RH LOWER LEVEL FLAME TEMPERATURE 001 LINEARISER</t>
  </si>
  <si>
    <t>UNIT 3 RH LOWER LEVEL FLAME TEMPERATURE 002 LINEARISER</t>
  </si>
  <si>
    <t>UNIT 3 RH LOWER LEVEL FLAME TEMPERATURE 003 LINEARISER</t>
  </si>
  <si>
    <t>UNIT 3 RH UPPER LEVEL FLAME TEMPERATURE 004 LINEARISER</t>
  </si>
  <si>
    <t>UNIT 3 RH UPPER LEVEL FLAME TEMPERATURE 005 LINEARISER</t>
  </si>
  <si>
    <t>UNIT 3 RH UPPER LEVEL FLAME TEMPERATURE 006 LINEARISER</t>
  </si>
  <si>
    <r>
      <t xml:space="preserve">[A] </t>
    </r>
    <r>
      <rPr>
        <b/>
        <sz val="10"/>
        <color indexed="10"/>
        <rFont val="Arial"/>
        <family val="2"/>
      </rPr>
      <t>(denotes existing breaker current rating where rated power is not avaialble)</t>
    </r>
  </si>
  <si>
    <t>240min</t>
  </si>
  <si>
    <t>Rev</t>
  </si>
  <si>
    <t>Comments</t>
  </si>
  <si>
    <t>Approved for Tender Issue</t>
  </si>
  <si>
    <t>MAJUBA
Appendix 18:
3rd Party 220VAC UPS Loads</t>
  </si>
  <si>
    <t>UNIT 1 GENERATOR MEASUREMENTS PANEL</t>
  </si>
  <si>
    <t>10BYA01</t>
  </si>
  <si>
    <t>UNIT 1 AUXILLIARY MEASUREMENT PANEL</t>
  </si>
  <si>
    <t>10BYA02</t>
  </si>
  <si>
    <t>UNIT 2 LEFT HAND AIRHEATER INLET FLUE GAS O2</t>
  </si>
  <si>
    <t>UNIT 2 LEFT HAND AIRHEATER OUTLET FLUE GAS O2</t>
  </si>
  <si>
    <t>UNIT 2 RIGHT HAND AIRHEATER INLET FLUE GAS O2</t>
  </si>
  <si>
    <t>UNIT 2 RIGHT HAND AIRHEATER OUTLET FLUE GAS O2</t>
  </si>
  <si>
    <t>BOILER</t>
  </si>
  <si>
    <t>UNIT 2 BFP 10 DIVE SYSTEM</t>
  </si>
  <si>
    <t>UNIT 2 BFP 20 DIVE SYSTEM</t>
  </si>
  <si>
    <t>UNIT 2 BFP 30 DIVE SYSTEM</t>
  </si>
  <si>
    <t xml:space="preserve">UNIT 1 SSC 220V AC POWER DISTRIBUTION BOX </t>
  </si>
  <si>
    <t>UNIT 1 LPS 220VAC POWER DISTRIBUTION CUBICLE NO 2</t>
  </si>
  <si>
    <t>TURBINE</t>
  </si>
  <si>
    <t>UNIT 1 LEFT HAND AIRHEATER INLET FLUE GAS O2</t>
  </si>
  <si>
    <t>UNIT 1 LEFT HAND AIRHEATER OUTLET FLUE GAS O2</t>
  </si>
  <si>
    <t>UNIT 1 RIGHT HAND AIRHEATER INLET FLUE GAS O2</t>
  </si>
  <si>
    <t>UNIT 1 RIGHT HAND AIRHEATER OUTLET FLUE GAS O2</t>
  </si>
  <si>
    <t>UNIT 1 BFP 10 DIVE SYSTEM</t>
  </si>
  <si>
    <t>UNIT 1 BFP 20 DIVE SYSTEM</t>
  </si>
  <si>
    <t>UNIT 1 BFP 30 DIVE SYSTEM</t>
  </si>
  <si>
    <t>UNIT 2 GENERATOR MEASUREMENTS PANEL</t>
  </si>
  <si>
    <t>UNIT 2 AUXILLIARY MEASUREMENT PANEL</t>
  </si>
  <si>
    <t xml:space="preserve">UNIT 2 SSC 220V AC POWER DISTRIBUTION BOX </t>
  </si>
  <si>
    <t>UNIT 2 LPS 220VAC POWER DISTRIBUTION CUBICLE NO 2</t>
  </si>
  <si>
    <t>UNIT 3 GENERATOR MEASUREMENTS PANEL</t>
  </si>
  <si>
    <t>UNIT 3 AUXILLIARY MEASUREMENT PANEL</t>
  </si>
  <si>
    <t xml:space="preserve">UNIT 3 SSC 220V AC POWER DISTRIBUTION BOX </t>
  </si>
  <si>
    <t>UNIT 3 LEFT HAND AIRHEATER INLET FLUE GAS O2</t>
  </si>
  <si>
    <t>UNIT 3 LEFT HAND AIRHEATER OUTLET FLUE GAS O2</t>
  </si>
  <si>
    <t>UNIT 3 RIGHT HAND AIRHEATER INLET FLUE GAS O2</t>
  </si>
  <si>
    <t>UNIT 3 RIGHT HAND AIRHEATER OUTLET FLUE GAS O2</t>
  </si>
  <si>
    <t>UNIT 3 BFP 10 DIVE SYSTEM</t>
  </si>
  <si>
    <t>UNIT 3 BFP 20 DIVE SYSTEM</t>
  </si>
  <si>
    <t>UNIT 3 BFP 30 DIVE SYSTEM</t>
  </si>
  <si>
    <t>UNIT 3 LPS 220VAC POWER DISTRIBUTION CUBICLE NO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</si>
</sst>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"/>
    <numFmt numFmtId="165" formatCode="0.0"/>
    <numFmt numFmtId="166" formatCode="[$-F800]dddd\,\ mmmm\ dd\,\ yyyy"/>
  </numFmts>
  <fonts count="25" x14ac:knownFonts="1">
    <font>
      <sz val="8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name val="Times New Roman"/>
      <family val="1"/>
    </font>
    <font>
      <b/>
      <sz val="13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sz val="8"/>
      <color rgb="FFFF0000"/>
      <name val="Arial"/>
      <family val="2"/>
    </font>
    <font>
      <sz val="9"/>
      <color rgb="FFFF0000"/>
      <name val="Arial"/>
      <family val="2"/>
    </font>
    <font>
      <b/>
      <sz val="10"/>
      <color rgb="FF00000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F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22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12" fillId="0" borderId="0"/>
    <xf numFmtId="0" fontId="9" fillId="0" borderId="0"/>
    <xf numFmtId="0" fontId="3" fillId="0" borderId="0"/>
    <xf numFmtId="0" fontId="1" fillId="0" borderId="0"/>
  </cellStyleXfs>
  <cellXfs count="216">
    <xf numFmtId="0" fontId="0" fillId="0" borderId="0" xfId="0"/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1"/>
    </xf>
    <xf numFmtId="0" fontId="5" fillId="0" borderId="0" xfId="0" applyFont="1" applyFill="1" applyBorder="1" applyAlignment="1">
      <alignment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indent="1"/>
    </xf>
    <xf numFmtId="0" fontId="5" fillId="0" borderId="3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164" fontId="5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indent="1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inden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164" fontId="14" fillId="0" borderId="4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0" xfId="1"/>
    <xf numFmtId="0" fontId="15" fillId="0" borderId="8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15" fillId="0" borderId="11" xfId="1" applyFont="1" applyBorder="1" applyAlignment="1">
      <alignment vertical="center" wrapText="1"/>
    </xf>
    <xf numFmtId="17" fontId="2" fillId="0" borderId="11" xfId="1" applyNumberFormat="1" applyFont="1" applyBorder="1" applyAlignment="1">
      <alignment horizontal="left" vertical="center" wrapText="1"/>
    </xf>
    <xf numFmtId="0" fontId="9" fillId="0" borderId="0" xfId="3"/>
    <xf numFmtId="0" fontId="16" fillId="3" borderId="13" xfId="3" applyFont="1" applyFill="1" applyBorder="1" applyAlignment="1" applyProtection="1">
      <alignment horizontal="left" vertical="center" wrapText="1" indent="2"/>
    </xf>
    <xf numFmtId="0" fontId="17" fillId="0" borderId="13" xfId="3" applyFont="1" applyFill="1" applyBorder="1" applyAlignment="1">
      <alignment wrapText="1"/>
    </xf>
    <xf numFmtId="0" fontId="9" fillId="0" borderId="13" xfId="3" applyBorder="1" applyAlignment="1">
      <alignment horizontal="center" vertical="center"/>
    </xf>
    <xf numFmtId="49" fontId="3" fillId="3" borderId="13" xfId="3" applyNumberFormat="1" applyFont="1" applyFill="1" applyBorder="1" applyAlignment="1" applyProtection="1">
      <alignment horizontal="left" wrapText="1"/>
    </xf>
    <xf numFmtId="49" fontId="3" fillId="3" borderId="13" xfId="3" applyNumberFormat="1" applyFont="1" applyFill="1" applyBorder="1" applyAlignment="1" applyProtection="1">
      <alignment horizontal="left" vertical="center" wrapText="1" indent="2"/>
    </xf>
    <xf numFmtId="49" fontId="2" fillId="3" borderId="13" xfId="3" applyNumberFormat="1" applyFont="1" applyFill="1" applyBorder="1" applyAlignment="1" applyProtection="1">
      <alignment vertical="center" wrapText="1"/>
    </xf>
    <xf numFmtId="0" fontId="10" fillId="3" borderId="13" xfId="3" applyFont="1" applyFill="1" applyBorder="1" applyAlignment="1" applyProtection="1">
      <alignment horizontal="left" vertical="center" wrapText="1" indent="2"/>
    </xf>
    <xf numFmtId="0" fontId="9" fillId="0" borderId="0" xfId="3" applyAlignment="1">
      <alignment horizontal="left" indent="1"/>
    </xf>
    <xf numFmtId="0" fontId="2" fillId="0" borderId="0" xfId="3" applyFont="1" applyFill="1" applyBorder="1" applyAlignment="1" applyProtection="1">
      <alignment horizontal="center"/>
    </xf>
    <xf numFmtId="0" fontId="3" fillId="0" borderId="0" xfId="3" applyFont="1" applyFill="1" applyBorder="1" applyAlignment="1" applyProtection="1">
      <alignment horizontal="center" vertical="center" wrapText="1"/>
    </xf>
    <xf numFmtId="0" fontId="3" fillId="0" borderId="0" xfId="3" applyFont="1" applyFill="1" applyBorder="1" applyAlignment="1" applyProtection="1">
      <alignment horizontal="left" vertical="center" wrapText="1" indent="2"/>
    </xf>
    <xf numFmtId="0" fontId="9" fillId="0" borderId="0" xfId="3" applyAlignment="1">
      <alignment horizontal="left" indent="2"/>
    </xf>
    <xf numFmtId="0" fontId="2" fillId="0" borderId="0" xfId="3" applyFont="1" applyFill="1" applyAlignment="1" applyProtection="1">
      <alignment horizontal="center"/>
    </xf>
    <xf numFmtId="0" fontId="3" fillId="0" borderId="0" xfId="3" applyFont="1" applyFill="1" applyAlignment="1" applyProtection="1">
      <alignment horizontal="center" vertical="center" wrapText="1"/>
    </xf>
    <xf numFmtId="0" fontId="3" fillId="0" borderId="0" xfId="3" applyFont="1" applyFill="1" applyAlignment="1" applyProtection="1">
      <alignment horizontal="left" vertical="center" wrapText="1" indent="2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Fill="1" applyBorder="1" applyAlignment="1">
      <alignment horizontal="right" vertical="center"/>
    </xf>
    <xf numFmtId="0" fontId="2" fillId="0" borderId="15" xfId="0" applyFont="1" applyFill="1" applyBorder="1" applyAlignment="1">
      <alignment vertical="center"/>
    </xf>
    <xf numFmtId="1" fontId="0" fillId="0" borderId="3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8" fillId="0" borderId="11" xfId="1" applyFont="1" applyBorder="1" applyAlignment="1">
      <alignment vertical="center" wrapText="1"/>
    </xf>
    <xf numFmtId="0" fontId="18" fillId="0" borderId="11" xfId="1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/>
    </xf>
    <xf numFmtId="17" fontId="2" fillId="0" borderId="16" xfId="0" applyNumberFormat="1" applyFont="1" applyBorder="1" applyAlignment="1">
      <alignment horizontal="left" vertical="center"/>
    </xf>
    <xf numFmtId="0" fontId="6" fillId="0" borderId="13" xfId="3" applyFont="1" applyBorder="1" applyAlignment="1">
      <alignment horizontal="center" vertical="center"/>
    </xf>
    <xf numFmtId="49" fontId="2" fillId="3" borderId="13" xfId="3" applyNumberFormat="1" applyFont="1" applyFill="1" applyBorder="1" applyAlignment="1" applyProtection="1">
      <alignment horizontal="left" vertical="center" wrapText="1" indent="1"/>
    </xf>
    <xf numFmtId="0" fontId="2" fillId="0" borderId="17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1" fontId="2" fillId="4" borderId="2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left" vertical="center" indent="1"/>
    </xf>
    <xf numFmtId="4" fontId="2" fillId="4" borderId="20" xfId="0" applyNumberFormat="1" applyFont="1" applyFill="1" applyBorder="1" applyAlignment="1">
      <alignment horizontal="center" vertical="center" wrapText="1"/>
    </xf>
    <xf numFmtId="0" fontId="9" fillId="0" borderId="13" xfId="3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29" xfId="0" applyFont="1" applyFill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165" fontId="20" fillId="0" borderId="11" xfId="0" applyNumberFormat="1" applyFont="1" applyBorder="1" applyAlignment="1">
      <alignment horizontal="center" vertical="center" wrapText="1"/>
    </xf>
    <xf numFmtId="0" fontId="3" fillId="0" borderId="2" xfId="1" applyBorder="1"/>
    <xf numFmtId="0" fontId="3" fillId="0" borderId="3" xfId="1" applyBorder="1"/>
    <xf numFmtId="0" fontId="3" fillId="0" borderId="12" xfId="1" applyBorder="1"/>
    <xf numFmtId="0" fontId="2" fillId="0" borderId="0" xfId="1" applyFont="1" applyBorder="1"/>
    <xf numFmtId="0" fontId="3" fillId="0" borderId="0" xfId="1" applyBorder="1"/>
    <xf numFmtId="0" fontId="3" fillId="0" borderId="4" xfId="1" applyBorder="1"/>
    <xf numFmtId="0" fontId="3" fillId="0" borderId="9" xfId="1" applyBorder="1"/>
    <xf numFmtId="0" fontId="3" fillId="0" borderId="10" xfId="1" applyBorder="1"/>
    <xf numFmtId="0" fontId="3" fillId="0" borderId="11" xfId="1" applyBorder="1"/>
    <xf numFmtId="0" fontId="9" fillId="0" borderId="8" xfId="3" applyBorder="1"/>
    <xf numFmtId="49" fontId="2" fillId="3" borderId="13" xfId="4" applyNumberFormat="1" applyFont="1" applyFill="1" applyBorder="1" applyAlignment="1" applyProtection="1">
      <alignment horizontal="left" vertical="center" wrapText="1" indent="1"/>
    </xf>
    <xf numFmtId="0" fontId="10" fillId="3" borderId="13" xfId="4" applyFont="1" applyFill="1" applyBorder="1" applyAlignment="1" applyProtection="1">
      <alignment horizontal="left" vertical="center" wrapText="1" indent="2"/>
    </xf>
    <xf numFmtId="0" fontId="17" fillId="0" borderId="13" xfId="4" applyFont="1" applyFill="1" applyBorder="1" applyAlignment="1">
      <alignment wrapText="1"/>
    </xf>
    <xf numFmtId="0" fontId="3" fillId="0" borderId="13" xfId="4" applyBorder="1" applyAlignment="1">
      <alignment horizontal="center" vertical="center"/>
    </xf>
    <xf numFmtId="4" fontId="2" fillId="4" borderId="20" xfId="5" applyNumberFormat="1" applyFont="1" applyFill="1" applyBorder="1" applyAlignment="1">
      <alignment horizontal="center" vertical="center" wrapText="1"/>
    </xf>
    <xf numFmtId="0" fontId="2" fillId="2" borderId="7" xfId="5" applyFont="1" applyFill="1" applyBorder="1" applyAlignment="1">
      <alignment horizontal="center" vertical="center"/>
    </xf>
    <xf numFmtId="0" fontId="2" fillId="4" borderId="26" xfId="5" applyFont="1" applyFill="1" applyBorder="1" applyAlignment="1">
      <alignment horizontal="center" vertical="center"/>
    </xf>
    <xf numFmtId="0" fontId="3" fillId="3" borderId="30" xfId="3" applyFont="1" applyFill="1" applyBorder="1" applyAlignment="1">
      <alignment horizontal="left" indent="1"/>
    </xf>
    <xf numFmtId="0" fontId="9" fillId="0" borderId="31" xfId="3" applyBorder="1" applyAlignment="1">
      <alignment horizontal="center" vertical="center"/>
    </xf>
    <xf numFmtId="0" fontId="3" fillId="0" borderId="31" xfId="4" applyBorder="1" applyAlignment="1">
      <alignment horizontal="center" vertical="center"/>
    </xf>
    <xf numFmtId="0" fontId="3" fillId="3" borderId="32" xfId="3" applyFont="1" applyFill="1" applyBorder="1" applyAlignment="1" applyProtection="1">
      <alignment horizontal="left" vertical="center" wrapText="1" indent="2"/>
    </xf>
    <xf numFmtId="0" fontId="17" fillId="0" borderId="32" xfId="3" applyFont="1" applyFill="1" applyBorder="1" applyAlignment="1">
      <alignment wrapText="1"/>
    </xf>
    <xf numFmtId="0" fontId="9" fillId="0" borderId="32" xfId="3" applyBorder="1" applyAlignment="1">
      <alignment horizontal="center" vertical="center"/>
    </xf>
    <xf numFmtId="0" fontId="9" fillId="0" borderId="33" xfId="3" applyBorder="1" applyAlignment="1">
      <alignment horizontal="center" vertical="center"/>
    </xf>
    <xf numFmtId="49" fontId="2" fillId="3" borderId="34" xfId="4" applyNumberFormat="1" applyFont="1" applyFill="1" applyBorder="1" applyAlignment="1" applyProtection="1">
      <alignment vertical="center" wrapText="1"/>
    </xf>
    <xf numFmtId="0" fontId="10" fillId="3" borderId="34" xfId="4" applyFont="1" applyFill="1" applyBorder="1" applyAlignment="1" applyProtection="1">
      <alignment horizontal="left" vertical="center" wrapText="1" indent="2"/>
    </xf>
    <xf numFmtId="0" fontId="17" fillId="0" borderId="34" xfId="4" applyFont="1" applyFill="1" applyBorder="1" applyAlignment="1">
      <alignment wrapText="1"/>
    </xf>
    <xf numFmtId="166" fontId="20" fillId="5" borderId="35" xfId="0" applyNumberFormat="1" applyFont="1" applyFill="1" applyBorder="1" applyAlignment="1">
      <alignment horizontal="left" vertical="center" wrapText="1"/>
    </xf>
    <xf numFmtId="0" fontId="20" fillId="5" borderId="11" xfId="0" applyFont="1" applyFill="1" applyBorder="1" applyAlignment="1">
      <alignment horizontal="left" vertical="center" wrapText="1"/>
    </xf>
    <xf numFmtId="0" fontId="20" fillId="5" borderId="11" xfId="0" applyFont="1" applyFill="1" applyBorder="1" applyAlignment="1">
      <alignment vertical="center" wrapText="1"/>
    </xf>
    <xf numFmtId="0" fontId="9" fillId="0" borderId="13" xfId="3" applyBorder="1" applyAlignment="1">
      <alignment vertical="center"/>
    </xf>
    <xf numFmtId="0" fontId="9" fillId="0" borderId="31" xfId="3" applyBorder="1" applyAlignment="1">
      <alignment vertical="center"/>
    </xf>
    <xf numFmtId="0" fontId="17" fillId="0" borderId="13" xfId="3" applyFont="1" applyFill="1" applyBorder="1" applyAlignment="1">
      <alignment horizontal="center" vertical="center" wrapText="1"/>
    </xf>
    <xf numFmtId="0" fontId="17" fillId="0" borderId="13" xfId="4" applyFont="1" applyFill="1" applyBorder="1" applyAlignment="1">
      <alignment horizontal="center" vertical="center" wrapText="1"/>
    </xf>
    <xf numFmtId="0" fontId="17" fillId="0" borderId="32" xfId="3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vertical="center" wrapText="1"/>
    </xf>
    <xf numFmtId="0" fontId="21" fillId="0" borderId="4" xfId="0" applyFont="1" applyFill="1" applyBorder="1" applyAlignment="1">
      <alignment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38" xfId="0" applyFont="1" applyFill="1" applyBorder="1" applyAlignment="1">
      <alignment horizontal="center" vertical="center" wrapText="1"/>
    </xf>
    <xf numFmtId="1" fontId="3" fillId="0" borderId="39" xfId="0" applyNumberFormat="1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39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1" fontId="3" fillId="0" borderId="21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2" fillId="0" borderId="0" xfId="1" applyFont="1"/>
    <xf numFmtId="0" fontId="24" fillId="0" borderId="0" xfId="1" applyFont="1" applyAlignment="1">
      <alignment horizontal="center" vertical="top" wrapText="1"/>
    </xf>
    <xf numFmtId="0" fontId="2" fillId="5" borderId="13" xfId="1" applyFont="1" applyFill="1" applyBorder="1" applyAlignment="1">
      <alignment horizontal="center" vertical="top" wrapText="1"/>
    </xf>
    <xf numFmtId="15" fontId="3" fillId="5" borderId="13" xfId="1" applyNumberFormat="1" applyFill="1" applyBorder="1" applyAlignment="1">
      <alignment horizontal="center" vertical="top" wrapText="1"/>
    </xf>
    <xf numFmtId="0" fontId="3" fillId="5" borderId="13" xfId="1" applyFill="1" applyBorder="1" applyAlignment="1">
      <alignment horizontal="center" vertical="top" wrapText="1"/>
    </xf>
    <xf numFmtId="0" fontId="3" fillId="5" borderId="13" xfId="1" applyFill="1" applyBorder="1" applyAlignment="1">
      <alignment vertical="top" wrapText="1"/>
    </xf>
    <xf numFmtId="0" fontId="3" fillId="5" borderId="0" xfId="1" applyFill="1" applyAlignment="1">
      <alignment vertical="top" wrapText="1"/>
    </xf>
    <xf numFmtId="0" fontId="23" fillId="0" borderId="0" xfId="1" applyFont="1" applyAlignment="1">
      <alignment horizontal="center"/>
    </xf>
    <xf numFmtId="14" fontId="23" fillId="0" borderId="0" xfId="1" applyNumberFormat="1" applyFont="1" applyAlignment="1">
      <alignment horizontal="center"/>
    </xf>
    <xf numFmtId="0" fontId="3" fillId="5" borderId="0" xfId="1" applyFill="1" applyAlignment="1">
      <alignment horizontal="left" vertical="top" wrapText="1"/>
    </xf>
    <xf numFmtId="0" fontId="2" fillId="5" borderId="0" xfId="1" applyFont="1" applyFill="1" applyBorder="1" applyAlignment="1">
      <alignment horizontal="center" vertical="top" wrapText="1"/>
    </xf>
    <xf numFmtId="0" fontId="3" fillId="5" borderId="0" xfId="1" applyFont="1" applyFill="1" applyBorder="1" applyAlignment="1">
      <alignment horizontal="left" vertical="top" wrapText="1"/>
    </xf>
    <xf numFmtId="0" fontId="24" fillId="0" borderId="0" xfId="1" applyFont="1" applyFill="1" applyAlignment="1">
      <alignment horizontal="center" vertical="top" wrapText="1"/>
    </xf>
    <xf numFmtId="0" fontId="23" fillId="0" borderId="0" xfId="1" applyFont="1" applyAlignment="1">
      <alignment horizontal="center"/>
    </xf>
    <xf numFmtId="14" fontId="23" fillId="0" borderId="0" xfId="1" applyNumberFormat="1" applyFont="1" applyAlignment="1">
      <alignment horizontal="center"/>
    </xf>
    <xf numFmtId="0" fontId="2" fillId="5" borderId="13" xfId="1" applyFont="1" applyFill="1" applyBorder="1" applyAlignment="1">
      <alignment horizontal="center" vertical="top" wrapText="1"/>
    </xf>
    <xf numFmtId="0" fontId="24" fillId="6" borderId="0" xfId="1" applyFont="1" applyFill="1" applyAlignment="1">
      <alignment horizontal="center" vertical="top" wrapText="1"/>
    </xf>
    <xf numFmtId="0" fontId="3" fillId="5" borderId="13" xfId="1" applyFont="1" applyFill="1" applyBorder="1" applyAlignment="1">
      <alignment horizontal="left" vertical="top" wrapText="1"/>
    </xf>
    <xf numFmtId="0" fontId="3" fillId="5" borderId="0" xfId="1" applyFill="1" applyAlignment="1">
      <alignment horizontal="left" vertical="top" wrapText="1"/>
    </xf>
    <xf numFmtId="0" fontId="7" fillId="0" borderId="41" xfId="1" applyFont="1" applyBorder="1" applyAlignment="1">
      <alignment wrapText="1"/>
    </xf>
    <xf numFmtId="0" fontId="7" fillId="0" borderId="42" xfId="1" applyFont="1" applyBorder="1" applyAlignment="1">
      <alignment wrapText="1"/>
    </xf>
    <xf numFmtId="0" fontId="7" fillId="0" borderId="35" xfId="1" applyFont="1" applyBorder="1" applyAlignment="1">
      <alignment wrapText="1"/>
    </xf>
    <xf numFmtId="0" fontId="8" fillId="0" borderId="41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35" xfId="1" applyFont="1" applyBorder="1" applyAlignment="1">
      <alignment horizontal="center" vertical="center" wrapText="1"/>
    </xf>
    <xf numFmtId="0" fontId="2" fillId="0" borderId="24" xfId="1" applyFont="1" applyBorder="1" applyAlignment="1">
      <alignment vertical="center" wrapText="1"/>
    </xf>
    <xf numFmtId="0" fontId="2" fillId="0" borderId="8" xfId="1" applyFont="1" applyBorder="1" applyAlignment="1">
      <alignment vertical="center" wrapText="1"/>
    </xf>
    <xf numFmtId="0" fontId="2" fillId="0" borderId="24" xfId="1" applyFont="1" applyBorder="1" applyAlignment="1">
      <alignment horizontal="center"/>
    </xf>
    <xf numFmtId="0" fontId="2" fillId="0" borderId="25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3" fillId="0" borderId="0" xfId="1" applyFont="1" applyBorder="1" applyAlignment="1">
      <alignment horizontal="left" vertical="center"/>
    </xf>
    <xf numFmtId="49" fontId="2" fillId="3" borderId="32" xfId="3" applyNumberFormat="1" applyFont="1" applyFill="1" applyBorder="1" applyAlignment="1" applyProtection="1">
      <alignment horizontal="left" vertical="center" wrapText="1" indent="1"/>
    </xf>
    <xf numFmtId="0" fontId="6" fillId="0" borderId="24" xfId="3" applyFont="1" applyBorder="1" applyAlignment="1">
      <alignment horizontal="center"/>
    </xf>
    <xf numFmtId="0" fontId="6" fillId="0" borderId="25" xfId="3" applyFont="1" applyBorder="1" applyAlignment="1">
      <alignment horizontal="center"/>
    </xf>
    <xf numFmtId="0" fontId="6" fillId="0" borderId="43" xfId="3" applyFont="1" applyBorder="1" applyAlignment="1">
      <alignment horizontal="center" vertical="center"/>
    </xf>
    <xf numFmtId="0" fontId="6" fillId="0" borderId="44" xfId="3" applyFont="1" applyBorder="1" applyAlignment="1">
      <alignment horizontal="center" vertical="center"/>
    </xf>
    <xf numFmtId="0" fontId="6" fillId="0" borderId="30" xfId="3" applyFont="1" applyBorder="1" applyAlignment="1">
      <alignment horizontal="center" vertical="center"/>
    </xf>
    <xf numFmtId="0" fontId="6" fillId="0" borderId="13" xfId="3" applyFont="1" applyBorder="1" applyAlignment="1">
      <alignment horizontal="center" vertical="center"/>
    </xf>
    <xf numFmtId="0" fontId="6" fillId="0" borderId="45" xfId="3" applyFont="1" applyBorder="1" applyAlignment="1">
      <alignment horizontal="center" vertical="center"/>
    </xf>
    <xf numFmtId="49" fontId="2" fillId="3" borderId="13" xfId="3" applyNumberFormat="1" applyFont="1" applyFill="1" applyBorder="1" applyAlignment="1" applyProtection="1">
      <alignment horizontal="left" vertical="center" wrapText="1" indent="1"/>
    </xf>
    <xf numFmtId="0" fontId="2" fillId="3" borderId="34" xfId="3" applyFont="1" applyFill="1" applyBorder="1" applyAlignment="1" applyProtection="1">
      <alignment horizontal="center" vertical="center" wrapText="1"/>
    </xf>
    <xf numFmtId="0" fontId="2" fillId="3" borderId="46" xfId="3" applyFont="1" applyFill="1" applyBorder="1" applyAlignment="1" applyProtection="1">
      <alignment horizontal="center" vertical="center" wrapText="1"/>
    </xf>
    <xf numFmtId="0" fontId="2" fillId="3" borderId="47" xfId="3" applyFont="1" applyFill="1" applyBorder="1" applyAlignment="1" applyProtection="1">
      <alignment horizontal="center" vertical="center" wrapText="1"/>
    </xf>
    <xf numFmtId="0" fontId="6" fillId="0" borderId="48" xfId="3" applyFont="1" applyBorder="1" applyAlignment="1">
      <alignment horizontal="center" vertical="center"/>
    </xf>
    <xf numFmtId="0" fontId="6" fillId="0" borderId="49" xfId="3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2" fillId="0" borderId="48" xfId="0" applyFont="1" applyBorder="1" applyAlignment="1">
      <alignment horizontal="left" vertical="center"/>
    </xf>
    <xf numFmtId="0" fontId="0" fillId="0" borderId="56" xfId="0" applyBorder="1" applyAlignment="1">
      <alignment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4 2" xfId="4" xr:uid="{00000000-0005-0000-0000-000004000000}"/>
    <cellStyle name="Normal 5" xfId="5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28576</xdr:colOff>
      <xdr:row>0</xdr:row>
      <xdr:rowOff>19051</xdr:rowOff>
    </xdr:from>
    <xdr:to>
      <xdr:col>4</xdr:col>
      <xdr:colOff>0</xdr:colOff>
      <xdr:row>2</xdr:row>
      <xdr:rowOff>84668</xdr:rowOff>
    </xdr:to>
    <xdr:pic>
      <xdr:nvPicPr>
        <xdr:cNvPr id="2" name="Picture 1" descr="Eskom Logo">
          <a:extLst>
            <a:ext uri="{FF2B5EF4-FFF2-40B4-BE49-F238E27FC236}">
              <a16:creationId xmlns:a16="http://schemas.microsoft.com/office/drawing/2014/main" id="{FB634CCF-B180-4D10-8148-2DCC2F8522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687" t="27908" r="8192" b="32985"/>
        <a:stretch>
          <a:fillRect/>
        </a:stretch>
      </xdr:blipFill>
      <xdr:spPr bwMode="auto">
        <a:xfrm>
          <a:off x="28576" y="19051"/>
          <a:ext cx="2066924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</xdr:row>
      <xdr:rowOff>533400</xdr:rowOff>
    </xdr:from>
    <xdr:to>
      <xdr:col>0</xdr:col>
      <xdr:colOff>1876425</xdr:colOff>
      <xdr:row>3</xdr:row>
      <xdr:rowOff>123825</xdr:rowOff>
    </xdr:to>
    <xdr:pic>
      <xdr:nvPicPr>
        <xdr:cNvPr id="2231" name="Picture 2" descr="Drawing1">
          <a:extLst>
            <a:ext uri="{FF2B5EF4-FFF2-40B4-BE49-F238E27FC236}">
              <a16:creationId xmlns:a16="http://schemas.microsoft.com/office/drawing/2014/main" id="{EF98D643-6E76-4643-8B1B-F5A2DEDA0D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04850"/>
          <a:ext cx="18288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</xdr:row>
      <xdr:rowOff>28575</xdr:rowOff>
    </xdr:from>
    <xdr:to>
      <xdr:col>2</xdr:col>
      <xdr:colOff>1209675</xdr:colOff>
      <xdr:row>5</xdr:row>
      <xdr:rowOff>114300</xdr:rowOff>
    </xdr:to>
    <xdr:pic>
      <xdr:nvPicPr>
        <xdr:cNvPr id="1227" name="Picture 4" descr="Drawing1">
          <a:extLst>
            <a:ext uri="{FF2B5EF4-FFF2-40B4-BE49-F238E27FC236}">
              <a16:creationId xmlns:a16="http://schemas.microsoft.com/office/drawing/2014/main" id="{37E008F3-0A5D-4B61-A486-E6B374E6EB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85725"/>
          <a:ext cx="12096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</xdr:row>
      <xdr:rowOff>28575</xdr:rowOff>
    </xdr:from>
    <xdr:to>
      <xdr:col>2</xdr:col>
      <xdr:colOff>1209675</xdr:colOff>
      <xdr:row>5</xdr:row>
      <xdr:rowOff>114300</xdr:rowOff>
    </xdr:to>
    <xdr:pic>
      <xdr:nvPicPr>
        <xdr:cNvPr id="4138" name="Picture 4" descr="Drawing1">
          <a:extLst>
            <a:ext uri="{FF2B5EF4-FFF2-40B4-BE49-F238E27FC236}">
              <a16:creationId xmlns:a16="http://schemas.microsoft.com/office/drawing/2014/main" id="{C52E859E-46EA-400B-9832-23284197A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85725"/>
          <a:ext cx="12096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1</xdr:row>
      <xdr:rowOff>28575</xdr:rowOff>
    </xdr:from>
    <xdr:to>
      <xdr:col>2</xdr:col>
      <xdr:colOff>1209675</xdr:colOff>
      <xdr:row>5</xdr:row>
      <xdr:rowOff>114300</xdr:rowOff>
    </xdr:to>
    <xdr:pic>
      <xdr:nvPicPr>
        <xdr:cNvPr id="5151" name="Picture 4" descr="Drawing1">
          <a:extLst>
            <a:ext uri="{FF2B5EF4-FFF2-40B4-BE49-F238E27FC236}">
              <a16:creationId xmlns:a16="http://schemas.microsoft.com/office/drawing/2014/main" id="{96FD48C0-80B5-4D45-B4B9-8181FE584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85725"/>
          <a:ext cx="12096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view="pageLayout" zoomScaleNormal="100" zoomScaleSheetLayoutView="90" workbookViewId="0">
      <selection activeCell="D20" sqref="D20:L20"/>
    </sheetView>
  </sheetViews>
  <sheetFormatPr defaultRowHeight="11.25" x14ac:dyDescent="0.2"/>
  <cols>
    <col min="1" max="1" width="6" customWidth="1"/>
    <col min="2" max="2" width="12.1640625" customWidth="1"/>
    <col min="11" max="11" width="6.1640625" customWidth="1"/>
    <col min="12" max="12" width="5.33203125" customWidth="1"/>
  </cols>
  <sheetData>
    <row r="1" spans="1:14" ht="26.25" x14ac:dyDescent="0.4">
      <c r="A1" s="148"/>
      <c r="B1" s="148"/>
      <c r="C1" s="148"/>
      <c r="D1" s="148"/>
      <c r="E1" s="148"/>
      <c r="F1" s="148"/>
      <c r="G1" s="161"/>
      <c r="H1" s="161"/>
      <c r="I1" s="161"/>
      <c r="J1" s="162"/>
      <c r="K1" s="162"/>
      <c r="L1" s="162"/>
      <c r="M1" s="156"/>
      <c r="N1" s="148"/>
    </row>
    <row r="2" spans="1:14" ht="26.25" x14ac:dyDescent="0.4">
      <c r="A2" s="148"/>
      <c r="B2" s="148"/>
      <c r="C2" s="148"/>
      <c r="D2" s="148"/>
      <c r="E2" s="148"/>
      <c r="F2" s="148"/>
      <c r="G2" s="161"/>
      <c r="H2" s="161"/>
      <c r="I2" s="161"/>
      <c r="J2" s="161"/>
      <c r="K2" s="161"/>
      <c r="L2" s="161"/>
      <c r="M2" s="155"/>
      <c r="N2" s="148"/>
    </row>
    <row r="3" spans="1:14" ht="26.25" x14ac:dyDescent="0.4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</row>
    <row r="4" spans="1:14" ht="27.75" customHeight="1" x14ac:dyDescent="0.4">
      <c r="A4" s="148"/>
      <c r="B4" s="164" t="s">
        <v>611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0"/>
      <c r="N4" s="148"/>
    </row>
    <row r="5" spans="1:14" ht="27.75" x14ac:dyDescent="0.4">
      <c r="A5" s="148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49"/>
      <c r="N5" s="148"/>
    </row>
    <row r="6" spans="1:14" ht="27.75" x14ac:dyDescent="0.4">
      <c r="A6" s="148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49"/>
      <c r="N6" s="148"/>
    </row>
    <row r="7" spans="1:14" ht="26.25" x14ac:dyDescent="0.4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</row>
    <row r="8" spans="1:14" ht="26.25" x14ac:dyDescent="0.4">
      <c r="A8" s="148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57"/>
      <c r="N8" s="148"/>
    </row>
    <row r="9" spans="1:14" ht="26.25" x14ac:dyDescent="0.4">
      <c r="A9" s="148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57"/>
      <c r="N9" s="148"/>
    </row>
    <row r="10" spans="1:14" ht="26.25" x14ac:dyDescent="0.4">
      <c r="A10" s="148"/>
      <c r="B10" s="166"/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57"/>
      <c r="N10" s="148"/>
    </row>
    <row r="11" spans="1:14" ht="26.25" x14ac:dyDescent="0.4">
      <c r="A11" s="148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57"/>
      <c r="N11" s="148"/>
    </row>
    <row r="12" spans="1:14" ht="26.25" x14ac:dyDescent="0.4">
      <c r="A12" s="148"/>
      <c r="B12" s="166"/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57"/>
      <c r="N12" s="148"/>
    </row>
    <row r="13" spans="1:14" ht="26.25" x14ac:dyDescent="0.4">
      <c r="A13" s="148"/>
      <c r="B13" s="150" t="s">
        <v>20</v>
      </c>
      <c r="C13" s="150" t="s">
        <v>608</v>
      </c>
      <c r="D13" s="163" t="s">
        <v>609</v>
      </c>
      <c r="E13" s="163"/>
      <c r="F13" s="163"/>
      <c r="G13" s="163"/>
      <c r="H13" s="163"/>
      <c r="I13" s="163"/>
      <c r="J13" s="163"/>
      <c r="K13" s="163"/>
      <c r="L13" s="163"/>
      <c r="M13" s="158"/>
      <c r="N13" s="148"/>
    </row>
    <row r="14" spans="1:14" ht="26.25" customHeight="1" x14ac:dyDescent="0.4">
      <c r="A14" s="148"/>
      <c r="B14" s="151">
        <v>44686</v>
      </c>
      <c r="C14" s="152">
        <v>1</v>
      </c>
      <c r="D14" s="165" t="s">
        <v>610</v>
      </c>
      <c r="E14" s="165"/>
      <c r="F14" s="165"/>
      <c r="G14" s="165"/>
      <c r="H14" s="165"/>
      <c r="I14" s="165"/>
      <c r="J14" s="165"/>
      <c r="K14" s="165"/>
      <c r="L14" s="165"/>
      <c r="M14" s="159"/>
      <c r="N14" s="148"/>
    </row>
    <row r="15" spans="1:14" ht="26.25" x14ac:dyDescent="0.4">
      <c r="A15" s="148"/>
      <c r="B15" s="153"/>
      <c r="C15" s="153"/>
      <c r="D15" s="163"/>
      <c r="E15" s="163"/>
      <c r="F15" s="163"/>
      <c r="G15" s="163"/>
      <c r="H15" s="163"/>
      <c r="I15" s="163"/>
      <c r="J15" s="163"/>
      <c r="K15" s="163"/>
      <c r="L15" s="163"/>
      <c r="M15" s="158"/>
      <c r="N15" s="148"/>
    </row>
    <row r="16" spans="1:14" ht="26.25" x14ac:dyDescent="0.4">
      <c r="A16" s="148"/>
      <c r="B16" s="153"/>
      <c r="C16" s="153"/>
      <c r="D16" s="163"/>
      <c r="E16" s="163"/>
      <c r="F16" s="163"/>
      <c r="G16" s="163"/>
      <c r="H16" s="163"/>
      <c r="I16" s="163"/>
      <c r="J16" s="163"/>
      <c r="K16" s="163"/>
      <c r="L16" s="163"/>
      <c r="M16" s="158"/>
      <c r="N16" s="148"/>
    </row>
    <row r="17" spans="1:14" ht="26.25" x14ac:dyDescent="0.4">
      <c r="A17" s="148"/>
      <c r="B17" s="153"/>
      <c r="C17" s="153"/>
      <c r="D17" s="163"/>
      <c r="E17" s="163"/>
      <c r="F17" s="163"/>
      <c r="G17" s="163"/>
      <c r="H17" s="163"/>
      <c r="I17" s="163"/>
      <c r="J17" s="163"/>
      <c r="K17" s="163"/>
      <c r="L17" s="163"/>
      <c r="M17" s="158"/>
      <c r="N17" s="148"/>
    </row>
    <row r="18" spans="1:14" ht="26.25" x14ac:dyDescent="0.4">
      <c r="A18" s="148"/>
      <c r="B18" s="153"/>
      <c r="C18" s="153"/>
      <c r="D18" s="163"/>
      <c r="E18" s="163"/>
      <c r="F18" s="163"/>
      <c r="G18" s="163"/>
      <c r="H18" s="163"/>
      <c r="I18" s="163"/>
      <c r="J18" s="163"/>
      <c r="K18" s="163"/>
      <c r="L18" s="163"/>
      <c r="M18" s="158"/>
      <c r="N18" s="148"/>
    </row>
    <row r="19" spans="1:14" ht="26.25" x14ac:dyDescent="0.4">
      <c r="A19" s="148"/>
      <c r="B19" s="153"/>
      <c r="C19" s="153"/>
      <c r="D19" s="163"/>
      <c r="E19" s="163"/>
      <c r="F19" s="163"/>
      <c r="G19" s="163"/>
      <c r="H19" s="163"/>
      <c r="I19" s="163"/>
      <c r="J19" s="163"/>
      <c r="K19" s="163"/>
      <c r="L19" s="163"/>
      <c r="M19" s="158"/>
      <c r="N19" s="148"/>
    </row>
    <row r="20" spans="1:14" ht="26.25" x14ac:dyDescent="0.4">
      <c r="A20" s="148"/>
      <c r="B20" s="153"/>
      <c r="C20" s="153"/>
      <c r="D20" s="163"/>
      <c r="E20" s="163"/>
      <c r="F20" s="163"/>
      <c r="G20" s="163"/>
      <c r="H20" s="163"/>
      <c r="I20" s="163"/>
      <c r="J20" s="163"/>
      <c r="K20" s="163"/>
      <c r="L20" s="163"/>
      <c r="M20" s="158"/>
      <c r="N20" s="148"/>
    </row>
    <row r="21" spans="1:14" ht="26.25" x14ac:dyDescent="0.4">
      <c r="A21" s="148"/>
      <c r="B21" s="153"/>
      <c r="C21" s="153"/>
      <c r="D21" s="163"/>
      <c r="E21" s="163"/>
      <c r="F21" s="163"/>
      <c r="G21" s="163"/>
      <c r="H21" s="163"/>
      <c r="I21" s="163"/>
      <c r="J21" s="163"/>
      <c r="K21" s="163"/>
      <c r="L21" s="163"/>
      <c r="M21" s="158"/>
      <c r="N21" s="148"/>
    </row>
    <row r="22" spans="1:14" ht="26.25" x14ac:dyDescent="0.4">
      <c r="A22" s="148"/>
      <c r="B22" s="153"/>
      <c r="C22" s="153"/>
      <c r="D22" s="163"/>
      <c r="E22" s="163"/>
      <c r="F22" s="163"/>
      <c r="G22" s="163"/>
      <c r="H22" s="163"/>
      <c r="I22" s="163"/>
      <c r="J22" s="163"/>
      <c r="K22" s="163"/>
      <c r="L22" s="163"/>
      <c r="M22" s="158"/>
      <c r="N22" s="148"/>
    </row>
    <row r="23" spans="1:14" ht="26.25" x14ac:dyDescent="0.4">
      <c r="A23" s="148"/>
      <c r="B23" s="153"/>
      <c r="C23" s="153"/>
      <c r="D23" s="163"/>
      <c r="E23" s="163"/>
      <c r="F23" s="163"/>
      <c r="G23" s="163"/>
      <c r="H23" s="163"/>
      <c r="I23" s="163"/>
      <c r="J23" s="163"/>
      <c r="K23" s="163"/>
      <c r="L23" s="163"/>
      <c r="M23" s="158"/>
      <c r="N23" s="148"/>
    </row>
    <row r="24" spans="1:14" ht="26.25" x14ac:dyDescent="0.4">
      <c r="A24" s="148"/>
      <c r="B24" s="153"/>
      <c r="C24" s="153"/>
      <c r="D24" s="163"/>
      <c r="E24" s="163"/>
      <c r="F24" s="163"/>
      <c r="G24" s="163"/>
      <c r="H24" s="163"/>
      <c r="I24" s="163"/>
      <c r="J24" s="163"/>
      <c r="K24" s="163"/>
      <c r="L24" s="163"/>
      <c r="M24" s="158"/>
      <c r="N24" s="148"/>
    </row>
    <row r="25" spans="1:14" ht="26.25" x14ac:dyDescent="0.4">
      <c r="A25" s="148"/>
      <c r="B25" s="153"/>
      <c r="C25" s="153"/>
      <c r="D25" s="163"/>
      <c r="E25" s="163"/>
      <c r="F25" s="163"/>
      <c r="G25" s="163"/>
      <c r="H25" s="163"/>
      <c r="I25" s="163"/>
      <c r="J25" s="163"/>
      <c r="K25" s="163"/>
      <c r="L25" s="163"/>
      <c r="M25" s="158"/>
      <c r="N25" s="148"/>
    </row>
    <row r="26" spans="1:14" ht="26.25" x14ac:dyDescent="0.4">
      <c r="A26" s="148"/>
      <c r="B26" s="153"/>
      <c r="C26" s="153"/>
      <c r="D26" s="163"/>
      <c r="E26" s="163"/>
      <c r="F26" s="163"/>
      <c r="G26" s="163"/>
      <c r="H26" s="163"/>
      <c r="I26" s="163"/>
      <c r="J26" s="163"/>
      <c r="K26" s="163"/>
      <c r="L26" s="163"/>
      <c r="M26" s="158"/>
      <c r="N26" s="148"/>
    </row>
    <row r="27" spans="1:14" ht="26.25" x14ac:dyDescent="0.4">
      <c r="A27" s="148"/>
      <c r="B27" s="154"/>
      <c r="C27" s="154"/>
      <c r="D27" s="154"/>
      <c r="E27" s="154"/>
      <c r="F27" s="154"/>
      <c r="G27" s="154"/>
      <c r="H27" s="154"/>
      <c r="I27" s="154"/>
      <c r="J27" s="154"/>
      <c r="K27" s="154"/>
      <c r="L27" s="154"/>
      <c r="M27" s="154"/>
      <c r="N27" s="148"/>
    </row>
    <row r="28" spans="1:14" ht="26.25" x14ac:dyDescent="0.4">
      <c r="A28" s="148"/>
      <c r="B28" s="154"/>
      <c r="C28" s="154"/>
      <c r="D28" s="154"/>
      <c r="E28" s="154"/>
      <c r="F28" s="154"/>
      <c r="G28" s="154"/>
      <c r="H28" s="154"/>
      <c r="I28" s="154"/>
      <c r="J28" s="154"/>
      <c r="K28" s="154"/>
      <c r="L28" s="154"/>
      <c r="M28" s="154"/>
      <c r="N28" s="148"/>
    </row>
    <row r="29" spans="1:14" ht="26.25" x14ac:dyDescent="0.4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</row>
  </sheetData>
  <mergeCells count="20">
    <mergeCell ref="D25:L25"/>
    <mergeCell ref="D26:L26"/>
    <mergeCell ref="B4:L6"/>
    <mergeCell ref="D13:L13"/>
    <mergeCell ref="D14:L14"/>
    <mergeCell ref="D15:L15"/>
    <mergeCell ref="D16:L16"/>
    <mergeCell ref="D17:L17"/>
    <mergeCell ref="D18:L18"/>
    <mergeCell ref="D19:L19"/>
    <mergeCell ref="D20:L20"/>
    <mergeCell ref="D21:L21"/>
    <mergeCell ref="D22:L22"/>
    <mergeCell ref="D23:L23"/>
    <mergeCell ref="B8:L12"/>
    <mergeCell ref="G1:I1"/>
    <mergeCell ref="J1:L1"/>
    <mergeCell ref="G2:I2"/>
    <mergeCell ref="J2:L2"/>
    <mergeCell ref="D24:L24"/>
  </mergeCells>
  <pageMargins left="0.7" right="0.7" top="0.75" bottom="0.75" header="0.3" footer="0.3"/>
  <pageSetup orientation="portrait" r:id="rId1"/>
  <headerFooter>
    <oddHeader>&amp;LESKOM HOLDINGS SOC Ltd 
Majuba Unit 1-3 C_I Refurbishment Project&amp;R RFP NUMBER:
Appendix 18 - 3rd Part Load Schedule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view="pageLayout" topLeftCell="C1" zoomScaleNormal="100" zoomScaleSheetLayoutView="130" workbookViewId="0">
      <selection activeCell="D20" sqref="D20:L20"/>
    </sheetView>
  </sheetViews>
  <sheetFormatPr defaultRowHeight="12.75" x14ac:dyDescent="0.2"/>
  <cols>
    <col min="1" max="1" width="33.6640625" style="37" customWidth="1"/>
    <col min="2" max="2" width="88.83203125" style="37" customWidth="1"/>
    <col min="3" max="3" width="25.5" style="37" customWidth="1"/>
    <col min="4" max="4" width="23" style="37" bestFit="1" customWidth="1"/>
    <col min="5" max="16384" width="9.33203125" style="37"/>
  </cols>
  <sheetData>
    <row r="1" spans="1:4" ht="13.5" thickBot="1" x14ac:dyDescent="0.25"/>
    <row r="2" spans="1:4" ht="72.75" customHeight="1" thickBot="1" x14ac:dyDescent="0.25">
      <c r="A2" s="167"/>
      <c r="B2" s="170" t="s">
        <v>30</v>
      </c>
      <c r="C2" s="38" t="s">
        <v>23</v>
      </c>
      <c r="D2" s="39" t="s">
        <v>116</v>
      </c>
    </row>
    <row r="3" spans="1:4" ht="13.5" thickBot="1" x14ac:dyDescent="0.25">
      <c r="A3" s="168"/>
      <c r="B3" s="171"/>
      <c r="C3" s="40" t="s">
        <v>24</v>
      </c>
      <c r="D3" s="68" t="s">
        <v>26</v>
      </c>
    </row>
    <row r="4" spans="1:4" ht="13.5" thickBot="1" x14ac:dyDescent="0.25">
      <c r="A4" s="168"/>
      <c r="B4" s="171"/>
      <c r="C4" s="40" t="s">
        <v>27</v>
      </c>
      <c r="D4" s="69" t="s">
        <v>28</v>
      </c>
    </row>
    <row r="5" spans="1:4" ht="13.5" thickBot="1" x14ac:dyDescent="0.25">
      <c r="A5" s="168"/>
      <c r="B5" s="171"/>
      <c r="C5" s="41" t="s">
        <v>21</v>
      </c>
      <c r="D5" s="42">
        <v>43466</v>
      </c>
    </row>
    <row r="6" spans="1:4" ht="25.5" customHeight="1" thickBot="1" x14ac:dyDescent="0.25">
      <c r="A6" s="169"/>
      <c r="B6" s="172"/>
      <c r="C6" s="173" t="s">
        <v>29</v>
      </c>
      <c r="D6" s="174"/>
    </row>
    <row r="7" spans="1:4" x14ac:dyDescent="0.2">
      <c r="A7" s="98"/>
      <c r="B7" s="99"/>
      <c r="C7" s="99"/>
      <c r="D7" s="100"/>
    </row>
    <row r="8" spans="1:4" x14ac:dyDescent="0.2">
      <c r="A8" s="101" t="s">
        <v>108</v>
      </c>
      <c r="C8" s="102"/>
      <c r="D8" s="103"/>
    </row>
    <row r="9" spans="1:4" x14ac:dyDescent="0.2">
      <c r="A9" s="178" t="s">
        <v>115</v>
      </c>
      <c r="B9" s="178"/>
      <c r="C9" s="178"/>
      <c r="D9" s="103"/>
    </row>
    <row r="10" spans="1:4" ht="13.5" thickBot="1" x14ac:dyDescent="0.25">
      <c r="A10" s="104"/>
      <c r="B10" s="105"/>
      <c r="C10" s="105"/>
      <c r="D10" s="106"/>
    </row>
    <row r="11" spans="1:4" ht="13.5" thickBot="1" x14ac:dyDescent="0.25">
      <c r="A11" s="175" t="s">
        <v>109</v>
      </c>
      <c r="B11" s="176"/>
      <c r="C11" s="176"/>
      <c r="D11" s="177"/>
    </row>
    <row r="12" spans="1:4" ht="13.5" thickBot="1" x14ac:dyDescent="0.25">
      <c r="A12" s="95" t="s">
        <v>20</v>
      </c>
      <c r="B12" s="96" t="s">
        <v>65</v>
      </c>
      <c r="C12" s="96" t="s">
        <v>110</v>
      </c>
      <c r="D12" s="96" t="s">
        <v>111</v>
      </c>
    </row>
    <row r="13" spans="1:4" ht="13.5" thickBot="1" x14ac:dyDescent="0.25">
      <c r="A13" s="125" t="s">
        <v>118</v>
      </c>
      <c r="B13" s="126" t="s">
        <v>112</v>
      </c>
      <c r="C13" s="127" t="s">
        <v>113</v>
      </c>
      <c r="D13" s="97">
        <v>1</v>
      </c>
    </row>
    <row r="14" spans="1:4" ht="13.5" thickBot="1" x14ac:dyDescent="0.25">
      <c r="A14" s="125">
        <v>43153</v>
      </c>
      <c r="B14" s="126" t="s">
        <v>117</v>
      </c>
      <c r="C14" s="127" t="s">
        <v>113</v>
      </c>
      <c r="D14" s="97">
        <v>2</v>
      </c>
    </row>
    <row r="15" spans="1:4" ht="26.25" thickBot="1" x14ac:dyDescent="0.25">
      <c r="A15" s="125">
        <v>43466</v>
      </c>
      <c r="B15" s="126" t="s">
        <v>123</v>
      </c>
      <c r="C15" s="127" t="s">
        <v>114</v>
      </c>
      <c r="D15" s="97">
        <v>3</v>
      </c>
    </row>
  </sheetData>
  <mergeCells count="5">
    <mergeCell ref="A2:A6"/>
    <mergeCell ref="B2:B6"/>
    <mergeCell ref="C6:D6"/>
    <mergeCell ref="A11:D11"/>
    <mergeCell ref="A9:C9"/>
  </mergeCells>
  <pageMargins left="0.7" right="0.7" top="0.75" bottom="0.75" header="0.3" footer="0.3"/>
  <pageSetup paperSize="9" fitToHeight="0" orientation="portrait" r:id="rId1"/>
  <headerFooter>
    <oddHeader>&amp;LESKOM HOLDINGS SOC Ltd 
Majuba Unit 1-3 C_I Refurbishment Project&amp;R RFP NUMBER:
Appendix 18 - 3rd Part Load Schedule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09"/>
  <sheetViews>
    <sheetView topLeftCell="C1" zoomScaleNormal="100" zoomScaleSheetLayoutView="115" workbookViewId="0">
      <selection activeCell="D20" sqref="D20:L20"/>
    </sheetView>
  </sheetViews>
  <sheetFormatPr defaultRowHeight="12.75" x14ac:dyDescent="0.2"/>
  <cols>
    <col min="1" max="1" width="6.5" style="51" bestFit="1" customWidth="1"/>
    <col min="2" max="2" width="23.5" style="43" customWidth="1"/>
    <col min="3" max="3" width="18" style="43" bestFit="1" customWidth="1"/>
    <col min="4" max="4" width="45.6640625" style="55" bestFit="1" customWidth="1"/>
    <col min="5" max="5" width="75" style="43" customWidth="1"/>
    <col min="6" max="6" width="12.33203125" style="43" bestFit="1" customWidth="1"/>
    <col min="7" max="7" width="11.5" style="43" customWidth="1"/>
    <col min="8" max="8" width="13.6640625" style="43" customWidth="1"/>
    <col min="9" max="9" width="15.6640625" style="43" customWidth="1"/>
    <col min="10" max="16384" width="9.33203125" style="43"/>
  </cols>
  <sheetData>
    <row r="1" spans="1:9" ht="16.5" thickBot="1" x14ac:dyDescent="0.3">
      <c r="A1" s="180" t="s">
        <v>119</v>
      </c>
      <c r="B1" s="181"/>
      <c r="C1" s="181"/>
      <c r="D1" s="181"/>
      <c r="E1" s="181"/>
      <c r="F1" s="181"/>
      <c r="G1" s="181"/>
      <c r="H1" s="181"/>
      <c r="I1" s="107"/>
    </row>
    <row r="2" spans="1:9" ht="18.75" customHeight="1" x14ac:dyDescent="0.2">
      <c r="A2" s="182" t="s">
        <v>31</v>
      </c>
      <c r="B2" s="183"/>
      <c r="C2" s="183"/>
      <c r="D2" s="183"/>
      <c r="E2" s="183" t="s">
        <v>32</v>
      </c>
      <c r="F2" s="191" t="s">
        <v>78</v>
      </c>
      <c r="G2" s="192"/>
      <c r="H2" s="183" t="s">
        <v>33</v>
      </c>
      <c r="I2" s="186"/>
    </row>
    <row r="3" spans="1:9" ht="24.6" customHeight="1" x14ac:dyDescent="0.2">
      <c r="A3" s="184"/>
      <c r="B3" s="185"/>
      <c r="C3" s="185"/>
      <c r="D3" s="185"/>
      <c r="E3" s="185"/>
      <c r="F3" s="72" t="s">
        <v>76</v>
      </c>
      <c r="G3" s="72" t="s">
        <v>77</v>
      </c>
      <c r="H3" s="128" t="s">
        <v>34</v>
      </c>
      <c r="I3" s="129" t="s">
        <v>35</v>
      </c>
    </row>
    <row r="4" spans="1:9" ht="12.75" customHeight="1" x14ac:dyDescent="0.2">
      <c r="A4" s="115" t="s">
        <v>36</v>
      </c>
      <c r="B4" s="187" t="s">
        <v>6</v>
      </c>
      <c r="C4" s="187"/>
      <c r="D4" s="44"/>
      <c r="E4" s="45" t="s">
        <v>37</v>
      </c>
      <c r="F4" s="46" t="s">
        <v>38</v>
      </c>
      <c r="G4" s="130"/>
      <c r="H4" s="46" t="s">
        <v>38</v>
      </c>
      <c r="I4" s="116" t="s">
        <v>38</v>
      </c>
    </row>
    <row r="5" spans="1:9" ht="12.75" customHeight="1" x14ac:dyDescent="0.2">
      <c r="A5" s="115" t="s">
        <v>39</v>
      </c>
      <c r="B5" s="187" t="s">
        <v>40</v>
      </c>
      <c r="C5" s="187"/>
      <c r="D5" s="44"/>
      <c r="E5" s="45" t="s">
        <v>41</v>
      </c>
      <c r="F5" s="46" t="s">
        <v>38</v>
      </c>
      <c r="G5" s="130"/>
      <c r="H5" s="46" t="s">
        <v>38</v>
      </c>
      <c r="I5" s="116" t="s">
        <v>38</v>
      </c>
    </row>
    <row r="6" spans="1:9" ht="13.5" customHeight="1" x14ac:dyDescent="0.2">
      <c r="A6" s="115" t="s">
        <v>42</v>
      </c>
      <c r="B6" s="187" t="s">
        <v>43</v>
      </c>
      <c r="C6" s="187"/>
      <c r="D6" s="47" t="s">
        <v>44</v>
      </c>
      <c r="E6" s="45" t="s">
        <v>45</v>
      </c>
      <c r="F6" s="130"/>
      <c r="G6" s="46" t="s">
        <v>38</v>
      </c>
      <c r="H6" s="46" t="s">
        <v>38</v>
      </c>
      <c r="I6" s="116" t="s">
        <v>38</v>
      </c>
    </row>
    <row r="7" spans="1:9" x14ac:dyDescent="0.2">
      <c r="A7" s="115" t="s">
        <v>46</v>
      </c>
      <c r="B7" s="187"/>
      <c r="C7" s="187"/>
      <c r="D7" s="47" t="s">
        <v>47</v>
      </c>
      <c r="E7" s="45" t="s">
        <v>48</v>
      </c>
      <c r="F7" s="130"/>
      <c r="G7" s="46" t="s">
        <v>38</v>
      </c>
      <c r="H7" s="46" t="s">
        <v>38</v>
      </c>
      <c r="I7" s="116" t="s">
        <v>38</v>
      </c>
    </row>
    <row r="8" spans="1:9" ht="35.25" customHeight="1" x14ac:dyDescent="0.2">
      <c r="A8" s="115" t="s">
        <v>49</v>
      </c>
      <c r="B8" s="188" t="s">
        <v>50</v>
      </c>
      <c r="C8" s="73" t="s">
        <v>51</v>
      </c>
      <c r="D8" s="48" t="s">
        <v>52</v>
      </c>
      <c r="E8" s="45" t="s">
        <v>97</v>
      </c>
      <c r="F8" s="130" t="s">
        <v>79</v>
      </c>
      <c r="G8" s="130" t="s">
        <v>79</v>
      </c>
      <c r="H8" s="46" t="s">
        <v>38</v>
      </c>
      <c r="I8" s="116" t="s">
        <v>38</v>
      </c>
    </row>
    <row r="9" spans="1:9" ht="36" customHeight="1" x14ac:dyDescent="0.2">
      <c r="A9" s="115" t="s">
        <v>53</v>
      </c>
      <c r="B9" s="190"/>
      <c r="C9" s="73" t="s">
        <v>54</v>
      </c>
      <c r="D9" s="48" t="s">
        <v>129</v>
      </c>
      <c r="E9" s="45" t="s">
        <v>67</v>
      </c>
      <c r="F9" s="81" t="s">
        <v>38</v>
      </c>
      <c r="G9" s="130"/>
      <c r="H9" s="46" t="s">
        <v>38</v>
      </c>
      <c r="I9" s="116" t="s">
        <v>38</v>
      </c>
    </row>
    <row r="10" spans="1:9" ht="30.75" customHeight="1" x14ac:dyDescent="0.2">
      <c r="A10" s="115" t="s">
        <v>55</v>
      </c>
      <c r="B10" s="190"/>
      <c r="C10" s="73" t="s">
        <v>57</v>
      </c>
      <c r="D10" s="48" t="s">
        <v>58</v>
      </c>
      <c r="E10" s="45" t="s">
        <v>68</v>
      </c>
      <c r="F10" s="130" t="s">
        <v>79</v>
      </c>
      <c r="G10" s="130" t="s">
        <v>79</v>
      </c>
      <c r="H10" s="46" t="s">
        <v>38</v>
      </c>
      <c r="I10" s="116" t="s">
        <v>38</v>
      </c>
    </row>
    <row r="11" spans="1:9" ht="30.75" customHeight="1" x14ac:dyDescent="0.2">
      <c r="A11" s="115" t="s">
        <v>56</v>
      </c>
      <c r="B11" s="190"/>
      <c r="C11" s="49" t="s">
        <v>60</v>
      </c>
      <c r="D11" s="50" t="s">
        <v>52</v>
      </c>
      <c r="E11" s="45" t="s">
        <v>69</v>
      </c>
      <c r="F11" s="130" t="s">
        <v>79</v>
      </c>
      <c r="G11" s="130" t="s">
        <v>79</v>
      </c>
      <c r="H11" s="46" t="s">
        <v>38</v>
      </c>
      <c r="I11" s="116" t="s">
        <v>38</v>
      </c>
    </row>
    <row r="12" spans="1:9" ht="30.75" customHeight="1" x14ac:dyDescent="0.2">
      <c r="A12" s="115" t="s">
        <v>59</v>
      </c>
      <c r="B12" s="190"/>
      <c r="C12" s="73" t="s">
        <v>80</v>
      </c>
      <c r="D12" s="50" t="s">
        <v>93</v>
      </c>
      <c r="E12" s="45" t="s">
        <v>103</v>
      </c>
      <c r="F12" s="46" t="s">
        <v>38</v>
      </c>
      <c r="G12" s="46"/>
      <c r="H12" s="46" t="s">
        <v>38</v>
      </c>
      <c r="I12" s="116" t="s">
        <v>38</v>
      </c>
    </row>
    <row r="13" spans="1:9" ht="30.75" customHeight="1" x14ac:dyDescent="0.2">
      <c r="A13" s="115" t="s">
        <v>61</v>
      </c>
      <c r="B13" s="190"/>
      <c r="C13" s="122" t="s">
        <v>125</v>
      </c>
      <c r="D13" s="123" t="s">
        <v>130</v>
      </c>
      <c r="E13" s="124" t="s">
        <v>131</v>
      </c>
      <c r="F13" s="131" t="s">
        <v>79</v>
      </c>
      <c r="G13" s="111" t="s">
        <v>38</v>
      </c>
      <c r="H13" s="111" t="s">
        <v>38</v>
      </c>
      <c r="I13" s="117" t="s">
        <v>38</v>
      </c>
    </row>
    <row r="14" spans="1:9" ht="30.75" customHeight="1" x14ac:dyDescent="0.2">
      <c r="A14" s="115" t="s">
        <v>71</v>
      </c>
      <c r="B14" s="190"/>
      <c r="C14" s="73" t="s">
        <v>81</v>
      </c>
      <c r="D14" s="50" t="s">
        <v>94</v>
      </c>
      <c r="E14" s="45" t="s">
        <v>98</v>
      </c>
      <c r="F14" s="130" t="s">
        <v>79</v>
      </c>
      <c r="G14" s="130" t="s">
        <v>79</v>
      </c>
      <c r="H14" s="46" t="s">
        <v>38</v>
      </c>
      <c r="I14" s="116" t="s">
        <v>38</v>
      </c>
    </row>
    <row r="15" spans="1:9" ht="30.75" customHeight="1" x14ac:dyDescent="0.2">
      <c r="A15" s="115" t="s">
        <v>87</v>
      </c>
      <c r="B15" s="190"/>
      <c r="C15" s="73" t="s">
        <v>82</v>
      </c>
      <c r="D15" s="50" t="s">
        <v>96</v>
      </c>
      <c r="E15" s="45" t="s">
        <v>99</v>
      </c>
      <c r="F15" s="130"/>
      <c r="G15" s="46" t="s">
        <v>38</v>
      </c>
      <c r="H15" s="46" t="s">
        <v>38</v>
      </c>
      <c r="I15" s="116" t="s">
        <v>38</v>
      </c>
    </row>
    <row r="16" spans="1:9" ht="30.75" customHeight="1" x14ac:dyDescent="0.2">
      <c r="A16" s="115" t="s">
        <v>88</v>
      </c>
      <c r="B16" s="190"/>
      <c r="C16" s="73" t="s">
        <v>91</v>
      </c>
      <c r="D16" s="50" t="s">
        <v>95</v>
      </c>
      <c r="E16" s="45" t="s">
        <v>100</v>
      </c>
      <c r="F16" s="130"/>
      <c r="G16" s="46" t="s">
        <v>38</v>
      </c>
      <c r="H16" s="46" t="s">
        <v>38</v>
      </c>
      <c r="I16" s="116" t="s">
        <v>38</v>
      </c>
    </row>
    <row r="17" spans="1:9" ht="30.75" customHeight="1" x14ac:dyDescent="0.2">
      <c r="A17" s="115" t="s">
        <v>89</v>
      </c>
      <c r="B17" s="190"/>
      <c r="C17" s="108" t="s">
        <v>120</v>
      </c>
      <c r="D17" s="109" t="s">
        <v>121</v>
      </c>
      <c r="E17" s="110" t="s">
        <v>124</v>
      </c>
      <c r="F17" s="131"/>
      <c r="G17" s="111" t="s">
        <v>38</v>
      </c>
      <c r="H17" s="111" t="s">
        <v>38</v>
      </c>
      <c r="I17" s="117" t="s">
        <v>38</v>
      </c>
    </row>
    <row r="18" spans="1:9" ht="30.75" customHeight="1" x14ac:dyDescent="0.2">
      <c r="A18" s="115" t="s">
        <v>90</v>
      </c>
      <c r="B18" s="189"/>
      <c r="C18" s="73" t="s">
        <v>83</v>
      </c>
      <c r="D18" s="50" t="s">
        <v>101</v>
      </c>
      <c r="E18" s="45" t="s">
        <v>102</v>
      </c>
      <c r="F18" s="130"/>
      <c r="G18" s="46" t="s">
        <v>38</v>
      </c>
      <c r="H18" s="46" t="s">
        <v>38</v>
      </c>
      <c r="I18" s="116" t="s">
        <v>38</v>
      </c>
    </row>
    <row r="19" spans="1:9" ht="30.75" customHeight="1" x14ac:dyDescent="0.2">
      <c r="A19" s="115" t="s">
        <v>92</v>
      </c>
      <c r="B19" s="188" t="s">
        <v>62</v>
      </c>
      <c r="C19" s="49" t="s">
        <v>70</v>
      </c>
      <c r="D19" s="50" t="s">
        <v>63</v>
      </c>
      <c r="E19" s="45" t="s">
        <v>64</v>
      </c>
      <c r="F19" s="130" t="s">
        <v>79</v>
      </c>
      <c r="G19" s="130" t="s">
        <v>79</v>
      </c>
      <c r="H19" s="46" t="s">
        <v>38</v>
      </c>
      <c r="I19" s="116" t="s">
        <v>38</v>
      </c>
    </row>
    <row r="20" spans="1:9" ht="30.75" customHeight="1" x14ac:dyDescent="0.2">
      <c r="A20" s="115" t="s">
        <v>122</v>
      </c>
      <c r="B20" s="189"/>
      <c r="C20" s="49" t="s">
        <v>73</v>
      </c>
      <c r="D20" s="50" t="s">
        <v>74</v>
      </c>
      <c r="E20" s="45" t="s">
        <v>75</v>
      </c>
      <c r="F20" s="130" t="s">
        <v>79</v>
      </c>
      <c r="G20" s="130" t="s">
        <v>79</v>
      </c>
      <c r="H20" s="46" t="s">
        <v>38</v>
      </c>
      <c r="I20" s="116" t="s">
        <v>38</v>
      </c>
    </row>
    <row r="21" spans="1:9" ht="13.5" thickBot="1" x14ac:dyDescent="0.25">
      <c r="A21" s="115" t="s">
        <v>127</v>
      </c>
      <c r="B21" s="179" t="s">
        <v>65</v>
      </c>
      <c r="C21" s="179"/>
      <c r="D21" s="118"/>
      <c r="E21" s="119" t="s">
        <v>66</v>
      </c>
      <c r="F21" s="132"/>
      <c r="G21" s="132"/>
      <c r="H21" s="120" t="s">
        <v>38</v>
      </c>
      <c r="I21" s="121"/>
    </row>
    <row r="22" spans="1:9" x14ac:dyDescent="0.2">
      <c r="B22" s="52"/>
      <c r="C22" s="53"/>
      <c r="D22" s="54"/>
    </row>
    <row r="23" spans="1:9" x14ac:dyDescent="0.2">
      <c r="B23" s="52"/>
      <c r="D23" s="43"/>
    </row>
    <row r="24" spans="1:9" x14ac:dyDescent="0.2">
      <c r="B24" s="52"/>
      <c r="C24" s="53"/>
      <c r="D24" s="54"/>
    </row>
    <row r="25" spans="1:9" x14ac:dyDescent="0.2">
      <c r="B25" s="52"/>
      <c r="C25" s="53"/>
      <c r="D25" s="54"/>
    </row>
    <row r="26" spans="1:9" x14ac:dyDescent="0.2">
      <c r="B26" s="52"/>
      <c r="C26" s="53"/>
      <c r="D26" s="54"/>
    </row>
    <row r="27" spans="1:9" x14ac:dyDescent="0.2">
      <c r="B27" s="52"/>
      <c r="C27" s="53"/>
      <c r="D27" s="54"/>
    </row>
    <row r="28" spans="1:9" x14ac:dyDescent="0.2">
      <c r="B28" s="52"/>
      <c r="C28" s="53"/>
      <c r="D28" s="54"/>
    </row>
    <row r="29" spans="1:9" x14ac:dyDescent="0.2">
      <c r="B29" s="56"/>
      <c r="C29" s="57"/>
      <c r="D29" s="58"/>
    </row>
    <row r="30" spans="1:9" x14ac:dyDescent="0.2">
      <c r="A30" s="43"/>
      <c r="D30" s="43"/>
    </row>
    <row r="31" spans="1:9" x14ac:dyDescent="0.2">
      <c r="B31" s="56"/>
      <c r="C31" s="57"/>
      <c r="D31" s="58"/>
    </row>
    <row r="32" spans="1:9" x14ac:dyDescent="0.2">
      <c r="B32" s="56"/>
      <c r="C32" s="57"/>
      <c r="D32" s="58"/>
    </row>
    <row r="33" spans="2:4" x14ac:dyDescent="0.2">
      <c r="B33" s="56"/>
      <c r="C33" s="57"/>
      <c r="D33" s="58"/>
    </row>
    <row r="34" spans="2:4" x14ac:dyDescent="0.2">
      <c r="B34" s="56"/>
      <c r="C34" s="57"/>
      <c r="D34" s="58"/>
    </row>
    <row r="35" spans="2:4" x14ac:dyDescent="0.2">
      <c r="B35" s="56"/>
      <c r="C35" s="57"/>
      <c r="D35" s="58"/>
    </row>
    <row r="36" spans="2:4" x14ac:dyDescent="0.2">
      <c r="B36" s="56"/>
      <c r="C36" s="57"/>
      <c r="D36" s="58"/>
    </row>
    <row r="37" spans="2:4" x14ac:dyDescent="0.2">
      <c r="B37" s="56"/>
      <c r="C37" s="57"/>
      <c r="D37" s="58"/>
    </row>
    <row r="38" spans="2:4" x14ac:dyDescent="0.2">
      <c r="B38" s="56"/>
      <c r="C38" s="57"/>
      <c r="D38" s="58"/>
    </row>
    <row r="39" spans="2:4" x14ac:dyDescent="0.2">
      <c r="B39" s="56"/>
      <c r="C39" s="57"/>
      <c r="D39" s="58"/>
    </row>
    <row r="40" spans="2:4" x14ac:dyDescent="0.2">
      <c r="B40" s="56"/>
      <c r="C40" s="57"/>
      <c r="D40" s="58"/>
    </row>
    <row r="41" spans="2:4" x14ac:dyDescent="0.2">
      <c r="B41" s="56"/>
      <c r="C41" s="57"/>
      <c r="D41" s="58"/>
    </row>
    <row r="42" spans="2:4" x14ac:dyDescent="0.2">
      <c r="B42" s="56"/>
      <c r="C42" s="57"/>
      <c r="D42" s="58"/>
    </row>
    <row r="43" spans="2:4" x14ac:dyDescent="0.2">
      <c r="B43" s="56"/>
      <c r="C43" s="57"/>
      <c r="D43" s="58"/>
    </row>
    <row r="44" spans="2:4" x14ac:dyDescent="0.2">
      <c r="B44" s="56"/>
      <c r="C44" s="57"/>
      <c r="D44" s="58"/>
    </row>
    <row r="45" spans="2:4" x14ac:dyDescent="0.2">
      <c r="B45" s="56"/>
      <c r="C45" s="57"/>
      <c r="D45" s="58"/>
    </row>
    <row r="46" spans="2:4" x14ac:dyDescent="0.2">
      <c r="B46" s="56"/>
      <c r="C46" s="57"/>
      <c r="D46" s="58"/>
    </row>
    <row r="47" spans="2:4" x14ac:dyDescent="0.2">
      <c r="B47" s="56"/>
      <c r="C47" s="57"/>
      <c r="D47" s="58"/>
    </row>
    <row r="48" spans="2:4" x14ac:dyDescent="0.2">
      <c r="B48" s="56"/>
      <c r="C48" s="57"/>
      <c r="D48" s="58"/>
    </row>
    <row r="49" spans="2:4" x14ac:dyDescent="0.2">
      <c r="B49" s="56"/>
      <c r="C49" s="57"/>
      <c r="D49" s="58"/>
    </row>
    <row r="50" spans="2:4" x14ac:dyDescent="0.2">
      <c r="B50" s="56"/>
      <c r="C50" s="57"/>
      <c r="D50" s="58"/>
    </row>
    <row r="51" spans="2:4" x14ac:dyDescent="0.2">
      <c r="B51" s="56"/>
      <c r="C51" s="57"/>
      <c r="D51" s="58"/>
    </row>
    <row r="52" spans="2:4" x14ac:dyDescent="0.2">
      <c r="B52" s="56"/>
      <c r="C52" s="57"/>
      <c r="D52" s="58"/>
    </row>
    <row r="53" spans="2:4" x14ac:dyDescent="0.2">
      <c r="B53" s="56"/>
      <c r="C53" s="57"/>
      <c r="D53" s="58"/>
    </row>
    <row r="54" spans="2:4" x14ac:dyDescent="0.2">
      <c r="B54" s="56"/>
      <c r="C54" s="57"/>
      <c r="D54" s="58"/>
    </row>
    <row r="55" spans="2:4" x14ac:dyDescent="0.2">
      <c r="B55" s="56"/>
      <c r="C55" s="57"/>
      <c r="D55" s="58"/>
    </row>
    <row r="56" spans="2:4" x14ac:dyDescent="0.2">
      <c r="B56" s="56"/>
      <c r="C56" s="57"/>
      <c r="D56" s="58"/>
    </row>
    <row r="57" spans="2:4" x14ac:dyDescent="0.2">
      <c r="B57" s="56"/>
      <c r="C57" s="57"/>
      <c r="D57" s="58"/>
    </row>
    <row r="58" spans="2:4" x14ac:dyDescent="0.2">
      <c r="B58" s="56"/>
      <c r="C58" s="57"/>
      <c r="D58" s="58"/>
    </row>
    <row r="59" spans="2:4" x14ac:dyDescent="0.2">
      <c r="B59" s="56"/>
      <c r="C59" s="57"/>
      <c r="D59" s="58"/>
    </row>
    <row r="60" spans="2:4" x14ac:dyDescent="0.2">
      <c r="B60" s="56"/>
      <c r="C60" s="57"/>
      <c r="D60" s="58"/>
    </row>
    <row r="61" spans="2:4" x14ac:dyDescent="0.2">
      <c r="B61" s="56"/>
      <c r="C61" s="57"/>
      <c r="D61" s="58"/>
    </row>
    <row r="62" spans="2:4" x14ac:dyDescent="0.2">
      <c r="B62" s="56"/>
      <c r="C62" s="57"/>
      <c r="D62" s="58"/>
    </row>
    <row r="63" spans="2:4" x14ac:dyDescent="0.2">
      <c r="B63" s="56"/>
      <c r="C63" s="57"/>
      <c r="D63" s="58"/>
    </row>
    <row r="64" spans="2:4" x14ac:dyDescent="0.2">
      <c r="B64" s="56"/>
      <c r="C64" s="57"/>
      <c r="D64" s="58"/>
    </row>
    <row r="65" spans="2:4" x14ac:dyDescent="0.2">
      <c r="B65" s="56"/>
      <c r="C65" s="57"/>
      <c r="D65" s="58"/>
    </row>
    <row r="66" spans="2:4" x14ac:dyDescent="0.2">
      <c r="B66" s="56"/>
      <c r="C66" s="57"/>
      <c r="D66" s="58"/>
    </row>
    <row r="67" spans="2:4" x14ac:dyDescent="0.2">
      <c r="B67" s="56"/>
      <c r="C67" s="57"/>
      <c r="D67" s="58"/>
    </row>
    <row r="68" spans="2:4" x14ac:dyDescent="0.2">
      <c r="B68" s="56"/>
      <c r="C68" s="57"/>
      <c r="D68" s="58"/>
    </row>
    <row r="69" spans="2:4" x14ac:dyDescent="0.2">
      <c r="B69" s="56"/>
      <c r="C69" s="57"/>
      <c r="D69" s="58"/>
    </row>
    <row r="70" spans="2:4" x14ac:dyDescent="0.2">
      <c r="B70" s="56"/>
      <c r="C70" s="57"/>
      <c r="D70" s="58"/>
    </row>
    <row r="71" spans="2:4" x14ac:dyDescent="0.2">
      <c r="B71" s="56"/>
      <c r="C71" s="57"/>
      <c r="D71" s="58"/>
    </row>
    <row r="72" spans="2:4" x14ac:dyDescent="0.2">
      <c r="B72" s="56"/>
      <c r="C72" s="57"/>
      <c r="D72" s="58"/>
    </row>
    <row r="73" spans="2:4" x14ac:dyDescent="0.2">
      <c r="B73" s="56"/>
      <c r="C73" s="57"/>
      <c r="D73" s="58"/>
    </row>
    <row r="74" spans="2:4" x14ac:dyDescent="0.2">
      <c r="B74" s="56"/>
      <c r="C74" s="57"/>
      <c r="D74" s="58"/>
    </row>
    <row r="75" spans="2:4" x14ac:dyDescent="0.2">
      <c r="B75" s="56"/>
      <c r="C75" s="57"/>
      <c r="D75" s="58"/>
    </row>
    <row r="76" spans="2:4" x14ac:dyDescent="0.2">
      <c r="B76" s="56"/>
      <c r="C76" s="57"/>
      <c r="D76" s="58"/>
    </row>
    <row r="77" spans="2:4" x14ac:dyDescent="0.2">
      <c r="B77" s="56"/>
      <c r="C77" s="57"/>
      <c r="D77" s="58"/>
    </row>
    <row r="78" spans="2:4" x14ac:dyDescent="0.2">
      <c r="B78" s="56"/>
      <c r="C78" s="57"/>
      <c r="D78" s="58"/>
    </row>
    <row r="79" spans="2:4" x14ac:dyDescent="0.2">
      <c r="B79" s="56"/>
      <c r="C79" s="57"/>
      <c r="D79" s="58"/>
    </row>
    <row r="80" spans="2:4" x14ac:dyDescent="0.2">
      <c r="B80" s="56"/>
      <c r="C80" s="57"/>
      <c r="D80" s="58"/>
    </row>
    <row r="81" spans="2:4" x14ac:dyDescent="0.2">
      <c r="B81" s="56"/>
      <c r="C81" s="57"/>
      <c r="D81" s="58"/>
    </row>
    <row r="82" spans="2:4" x14ac:dyDescent="0.2">
      <c r="B82" s="56"/>
      <c r="C82" s="57"/>
      <c r="D82" s="58"/>
    </row>
    <row r="83" spans="2:4" x14ac:dyDescent="0.2">
      <c r="B83" s="56"/>
      <c r="C83" s="57"/>
      <c r="D83" s="58"/>
    </row>
    <row r="84" spans="2:4" x14ac:dyDescent="0.2">
      <c r="B84" s="56"/>
      <c r="C84" s="57"/>
      <c r="D84" s="58"/>
    </row>
    <row r="85" spans="2:4" x14ac:dyDescent="0.2">
      <c r="B85" s="56"/>
      <c r="C85" s="57"/>
      <c r="D85" s="58"/>
    </row>
    <row r="86" spans="2:4" x14ac:dyDescent="0.2">
      <c r="B86" s="56"/>
      <c r="C86" s="57"/>
      <c r="D86" s="58"/>
    </row>
    <row r="87" spans="2:4" x14ac:dyDescent="0.2">
      <c r="B87" s="56"/>
      <c r="C87" s="57"/>
      <c r="D87" s="58"/>
    </row>
    <row r="88" spans="2:4" x14ac:dyDescent="0.2">
      <c r="B88" s="56"/>
      <c r="C88" s="57"/>
      <c r="D88" s="58"/>
    </row>
    <row r="89" spans="2:4" x14ac:dyDescent="0.2">
      <c r="B89" s="56"/>
      <c r="C89" s="57"/>
      <c r="D89" s="58"/>
    </row>
    <row r="90" spans="2:4" x14ac:dyDescent="0.2">
      <c r="B90" s="56"/>
      <c r="C90" s="57"/>
      <c r="D90" s="58"/>
    </row>
    <row r="91" spans="2:4" x14ac:dyDescent="0.2">
      <c r="B91" s="56"/>
      <c r="C91" s="57"/>
      <c r="D91" s="58"/>
    </row>
    <row r="92" spans="2:4" x14ac:dyDescent="0.2">
      <c r="B92" s="56"/>
      <c r="C92" s="57"/>
      <c r="D92" s="58"/>
    </row>
    <row r="93" spans="2:4" x14ac:dyDescent="0.2">
      <c r="B93" s="56"/>
      <c r="C93" s="57"/>
      <c r="D93" s="58"/>
    </row>
    <row r="94" spans="2:4" x14ac:dyDescent="0.2">
      <c r="B94" s="56"/>
      <c r="C94" s="57"/>
      <c r="D94" s="58"/>
    </row>
    <row r="95" spans="2:4" x14ac:dyDescent="0.2">
      <c r="B95" s="56"/>
      <c r="C95" s="57"/>
      <c r="D95" s="58"/>
    </row>
    <row r="96" spans="2:4" x14ac:dyDescent="0.2">
      <c r="B96" s="56"/>
      <c r="C96" s="57"/>
      <c r="D96" s="58"/>
    </row>
    <row r="97" spans="2:4" x14ac:dyDescent="0.2">
      <c r="B97" s="56"/>
      <c r="C97" s="57"/>
      <c r="D97" s="58"/>
    </row>
    <row r="98" spans="2:4" x14ac:dyDescent="0.2">
      <c r="B98" s="56"/>
      <c r="C98" s="57"/>
      <c r="D98" s="58"/>
    </row>
    <row r="99" spans="2:4" x14ac:dyDescent="0.2">
      <c r="B99" s="56"/>
      <c r="C99" s="57"/>
      <c r="D99" s="58"/>
    </row>
    <row r="100" spans="2:4" x14ac:dyDescent="0.2">
      <c r="B100" s="56"/>
      <c r="C100" s="57"/>
      <c r="D100" s="58"/>
    </row>
    <row r="101" spans="2:4" x14ac:dyDescent="0.2">
      <c r="B101" s="56"/>
      <c r="C101" s="57"/>
      <c r="D101" s="58"/>
    </row>
    <row r="102" spans="2:4" x14ac:dyDescent="0.2">
      <c r="B102" s="56"/>
      <c r="C102" s="57"/>
      <c r="D102" s="58"/>
    </row>
    <row r="103" spans="2:4" x14ac:dyDescent="0.2">
      <c r="B103" s="56"/>
      <c r="C103" s="57"/>
      <c r="D103" s="58"/>
    </row>
    <row r="104" spans="2:4" x14ac:dyDescent="0.2">
      <c r="B104" s="56"/>
      <c r="C104" s="57"/>
      <c r="D104" s="58"/>
    </row>
    <row r="105" spans="2:4" x14ac:dyDescent="0.2">
      <c r="B105" s="56"/>
      <c r="C105" s="57"/>
      <c r="D105" s="58"/>
    </row>
    <row r="106" spans="2:4" x14ac:dyDescent="0.2">
      <c r="B106" s="56"/>
      <c r="C106" s="57"/>
      <c r="D106" s="58"/>
    </row>
    <row r="107" spans="2:4" x14ac:dyDescent="0.2">
      <c r="B107" s="56"/>
      <c r="C107" s="57"/>
      <c r="D107" s="58"/>
    </row>
    <row r="108" spans="2:4" x14ac:dyDescent="0.2">
      <c r="B108" s="56"/>
      <c r="C108" s="57"/>
      <c r="D108" s="58"/>
    </row>
    <row r="109" spans="2:4" x14ac:dyDescent="0.2">
      <c r="B109" s="56"/>
      <c r="C109" s="57"/>
      <c r="D109" s="58"/>
    </row>
    <row r="110" spans="2:4" x14ac:dyDescent="0.2">
      <c r="B110" s="56"/>
      <c r="C110" s="57"/>
      <c r="D110" s="58"/>
    </row>
    <row r="111" spans="2:4" x14ac:dyDescent="0.2">
      <c r="B111" s="56"/>
      <c r="C111" s="57"/>
      <c r="D111" s="58"/>
    </row>
    <row r="112" spans="2:4" x14ac:dyDescent="0.2">
      <c r="B112" s="56"/>
      <c r="C112" s="57"/>
      <c r="D112" s="58"/>
    </row>
    <row r="113" spans="2:4" x14ac:dyDescent="0.2">
      <c r="B113" s="56"/>
      <c r="C113" s="57"/>
      <c r="D113" s="58"/>
    </row>
    <row r="114" spans="2:4" x14ac:dyDescent="0.2">
      <c r="B114" s="56"/>
      <c r="C114" s="57"/>
      <c r="D114" s="58"/>
    </row>
    <row r="115" spans="2:4" x14ac:dyDescent="0.2">
      <c r="B115" s="56"/>
      <c r="C115" s="57"/>
      <c r="D115" s="58"/>
    </row>
    <row r="116" spans="2:4" x14ac:dyDescent="0.2">
      <c r="B116" s="56"/>
      <c r="C116" s="57"/>
      <c r="D116" s="58"/>
    </row>
    <row r="117" spans="2:4" x14ac:dyDescent="0.2">
      <c r="B117" s="56"/>
      <c r="C117" s="57"/>
      <c r="D117" s="58"/>
    </row>
    <row r="118" spans="2:4" x14ac:dyDescent="0.2">
      <c r="B118" s="56"/>
      <c r="C118" s="57"/>
      <c r="D118" s="58"/>
    </row>
    <row r="119" spans="2:4" x14ac:dyDescent="0.2">
      <c r="B119" s="56"/>
      <c r="C119" s="57"/>
      <c r="D119" s="58"/>
    </row>
    <row r="120" spans="2:4" x14ac:dyDescent="0.2">
      <c r="B120" s="56"/>
      <c r="C120" s="57"/>
      <c r="D120" s="58"/>
    </row>
    <row r="121" spans="2:4" x14ac:dyDescent="0.2">
      <c r="B121" s="56"/>
      <c r="C121" s="57"/>
      <c r="D121" s="58"/>
    </row>
    <row r="122" spans="2:4" x14ac:dyDescent="0.2">
      <c r="B122" s="56"/>
      <c r="C122" s="57"/>
      <c r="D122" s="58"/>
    </row>
    <row r="123" spans="2:4" x14ac:dyDescent="0.2">
      <c r="B123" s="56"/>
      <c r="C123" s="57"/>
      <c r="D123" s="58"/>
    </row>
    <row r="124" spans="2:4" x14ac:dyDescent="0.2">
      <c r="B124" s="56"/>
      <c r="C124" s="57"/>
      <c r="D124" s="58"/>
    </row>
    <row r="125" spans="2:4" x14ac:dyDescent="0.2">
      <c r="B125" s="56"/>
      <c r="C125" s="57"/>
      <c r="D125" s="58"/>
    </row>
    <row r="126" spans="2:4" x14ac:dyDescent="0.2">
      <c r="B126" s="56"/>
      <c r="C126" s="57"/>
      <c r="D126" s="58"/>
    </row>
    <row r="127" spans="2:4" x14ac:dyDescent="0.2">
      <c r="B127" s="56"/>
      <c r="C127" s="57"/>
      <c r="D127" s="58"/>
    </row>
    <row r="128" spans="2:4" x14ac:dyDescent="0.2">
      <c r="B128" s="56"/>
      <c r="C128" s="57"/>
      <c r="D128" s="58"/>
    </row>
    <row r="129" spans="2:4" x14ac:dyDescent="0.2">
      <c r="B129" s="56"/>
      <c r="C129" s="57"/>
      <c r="D129" s="58"/>
    </row>
    <row r="130" spans="2:4" x14ac:dyDescent="0.2">
      <c r="B130" s="56"/>
      <c r="C130" s="57"/>
      <c r="D130" s="58"/>
    </row>
    <row r="131" spans="2:4" x14ac:dyDescent="0.2">
      <c r="B131" s="56"/>
      <c r="C131" s="57"/>
      <c r="D131" s="58"/>
    </row>
    <row r="132" spans="2:4" x14ac:dyDescent="0.2">
      <c r="B132" s="56"/>
      <c r="C132" s="57"/>
      <c r="D132" s="58"/>
    </row>
    <row r="133" spans="2:4" x14ac:dyDescent="0.2">
      <c r="B133" s="56"/>
      <c r="C133" s="57"/>
      <c r="D133" s="58"/>
    </row>
    <row r="134" spans="2:4" x14ac:dyDescent="0.2">
      <c r="B134" s="56"/>
      <c r="C134" s="57"/>
      <c r="D134" s="58"/>
    </row>
    <row r="135" spans="2:4" x14ac:dyDescent="0.2">
      <c r="B135" s="56"/>
      <c r="C135" s="57"/>
      <c r="D135" s="58"/>
    </row>
    <row r="136" spans="2:4" x14ac:dyDescent="0.2">
      <c r="B136" s="56"/>
      <c r="C136" s="57"/>
      <c r="D136" s="58"/>
    </row>
    <row r="137" spans="2:4" x14ac:dyDescent="0.2">
      <c r="B137" s="56"/>
      <c r="C137" s="57"/>
      <c r="D137" s="58"/>
    </row>
    <row r="138" spans="2:4" x14ac:dyDescent="0.2">
      <c r="B138" s="56"/>
      <c r="C138" s="57"/>
      <c r="D138" s="58"/>
    </row>
    <row r="139" spans="2:4" x14ac:dyDescent="0.2">
      <c r="B139" s="56"/>
      <c r="C139" s="57"/>
      <c r="D139" s="58"/>
    </row>
    <row r="140" spans="2:4" x14ac:dyDescent="0.2">
      <c r="B140" s="56"/>
      <c r="C140" s="57"/>
      <c r="D140" s="58"/>
    </row>
    <row r="141" spans="2:4" x14ac:dyDescent="0.2">
      <c r="B141" s="56"/>
      <c r="C141" s="57"/>
      <c r="D141" s="58"/>
    </row>
    <row r="142" spans="2:4" x14ac:dyDescent="0.2">
      <c r="B142" s="56"/>
      <c r="C142" s="57"/>
      <c r="D142" s="58"/>
    </row>
    <row r="143" spans="2:4" x14ac:dyDescent="0.2">
      <c r="B143" s="56"/>
      <c r="C143" s="57"/>
      <c r="D143" s="58"/>
    </row>
    <row r="144" spans="2:4" x14ac:dyDescent="0.2">
      <c r="B144" s="56"/>
      <c r="C144" s="57"/>
      <c r="D144" s="58"/>
    </row>
    <row r="145" spans="2:4" x14ac:dyDescent="0.2">
      <c r="B145" s="56"/>
      <c r="C145" s="57"/>
      <c r="D145" s="58"/>
    </row>
    <row r="146" spans="2:4" x14ac:dyDescent="0.2">
      <c r="B146" s="56"/>
      <c r="C146" s="57"/>
      <c r="D146" s="58"/>
    </row>
    <row r="147" spans="2:4" x14ac:dyDescent="0.2">
      <c r="B147" s="56"/>
      <c r="C147" s="57"/>
      <c r="D147" s="58"/>
    </row>
    <row r="148" spans="2:4" x14ac:dyDescent="0.2">
      <c r="B148" s="56"/>
      <c r="C148" s="57"/>
      <c r="D148" s="58"/>
    </row>
    <row r="149" spans="2:4" x14ac:dyDescent="0.2">
      <c r="B149" s="56"/>
      <c r="C149" s="57"/>
      <c r="D149" s="58"/>
    </row>
    <row r="150" spans="2:4" x14ac:dyDescent="0.2">
      <c r="B150" s="56"/>
      <c r="C150" s="57"/>
      <c r="D150" s="58"/>
    </row>
    <row r="151" spans="2:4" x14ac:dyDescent="0.2">
      <c r="B151" s="56"/>
      <c r="C151" s="57"/>
      <c r="D151" s="58"/>
    </row>
    <row r="152" spans="2:4" x14ac:dyDescent="0.2">
      <c r="B152" s="56"/>
      <c r="C152" s="57"/>
      <c r="D152" s="58"/>
    </row>
    <row r="153" spans="2:4" x14ac:dyDescent="0.2">
      <c r="B153" s="56"/>
      <c r="C153" s="57"/>
      <c r="D153" s="58"/>
    </row>
    <row r="154" spans="2:4" x14ac:dyDescent="0.2">
      <c r="B154" s="56"/>
      <c r="C154" s="57"/>
      <c r="D154" s="58"/>
    </row>
    <row r="155" spans="2:4" x14ac:dyDescent="0.2">
      <c r="B155" s="56"/>
      <c r="C155" s="57"/>
      <c r="D155" s="58"/>
    </row>
    <row r="156" spans="2:4" x14ac:dyDescent="0.2">
      <c r="B156" s="56"/>
      <c r="C156" s="57"/>
      <c r="D156" s="58"/>
    </row>
    <row r="157" spans="2:4" x14ac:dyDescent="0.2">
      <c r="B157" s="56"/>
      <c r="C157" s="57"/>
      <c r="D157" s="58"/>
    </row>
    <row r="158" spans="2:4" x14ac:dyDescent="0.2">
      <c r="B158" s="56"/>
      <c r="C158" s="57"/>
      <c r="D158" s="58"/>
    </row>
    <row r="159" spans="2:4" x14ac:dyDescent="0.2">
      <c r="B159" s="56"/>
      <c r="C159" s="57"/>
      <c r="D159" s="58"/>
    </row>
    <row r="160" spans="2:4" x14ac:dyDescent="0.2">
      <c r="B160" s="56"/>
      <c r="C160" s="57"/>
      <c r="D160" s="58"/>
    </row>
    <row r="161" spans="2:4" x14ac:dyDescent="0.2">
      <c r="B161" s="56"/>
      <c r="C161" s="57"/>
      <c r="D161" s="58"/>
    </row>
    <row r="162" spans="2:4" x14ac:dyDescent="0.2">
      <c r="B162" s="56"/>
      <c r="C162" s="57"/>
      <c r="D162" s="58"/>
    </row>
    <row r="163" spans="2:4" x14ac:dyDescent="0.2">
      <c r="B163" s="56"/>
      <c r="C163" s="57"/>
      <c r="D163" s="58"/>
    </row>
    <row r="164" spans="2:4" x14ac:dyDescent="0.2">
      <c r="B164" s="56"/>
      <c r="C164" s="57"/>
      <c r="D164" s="58"/>
    </row>
    <row r="165" spans="2:4" x14ac:dyDescent="0.2">
      <c r="B165" s="56"/>
      <c r="C165" s="57"/>
      <c r="D165" s="58"/>
    </row>
    <row r="166" spans="2:4" x14ac:dyDescent="0.2">
      <c r="B166" s="56"/>
      <c r="C166" s="57"/>
      <c r="D166" s="58"/>
    </row>
    <row r="167" spans="2:4" x14ac:dyDescent="0.2">
      <c r="B167" s="56"/>
      <c r="C167" s="57"/>
      <c r="D167" s="58"/>
    </row>
    <row r="168" spans="2:4" x14ac:dyDescent="0.2">
      <c r="B168" s="56"/>
      <c r="C168" s="57"/>
      <c r="D168" s="58"/>
    </row>
    <row r="169" spans="2:4" x14ac:dyDescent="0.2">
      <c r="B169" s="56"/>
      <c r="C169" s="57"/>
      <c r="D169" s="58"/>
    </row>
    <row r="170" spans="2:4" x14ac:dyDescent="0.2">
      <c r="B170" s="56"/>
      <c r="C170" s="57"/>
      <c r="D170" s="58"/>
    </row>
    <row r="171" spans="2:4" x14ac:dyDescent="0.2">
      <c r="B171" s="56"/>
      <c r="C171" s="57"/>
      <c r="D171" s="58"/>
    </row>
    <row r="172" spans="2:4" x14ac:dyDescent="0.2">
      <c r="B172" s="56"/>
      <c r="C172" s="57"/>
      <c r="D172" s="58"/>
    </row>
    <row r="173" spans="2:4" x14ac:dyDescent="0.2">
      <c r="B173" s="56"/>
      <c r="C173" s="57"/>
      <c r="D173" s="58"/>
    </row>
    <row r="174" spans="2:4" x14ac:dyDescent="0.2">
      <c r="B174" s="56"/>
      <c r="C174" s="57"/>
      <c r="D174" s="58"/>
    </row>
    <row r="175" spans="2:4" x14ac:dyDescent="0.2">
      <c r="B175" s="56"/>
      <c r="C175" s="57"/>
      <c r="D175" s="58"/>
    </row>
    <row r="176" spans="2:4" x14ac:dyDescent="0.2">
      <c r="B176" s="56"/>
      <c r="C176" s="57"/>
      <c r="D176" s="58"/>
    </row>
    <row r="177" spans="2:4" x14ac:dyDescent="0.2">
      <c r="B177" s="56"/>
      <c r="C177" s="57"/>
      <c r="D177" s="58"/>
    </row>
    <row r="178" spans="2:4" x14ac:dyDescent="0.2">
      <c r="B178" s="56"/>
      <c r="C178" s="57"/>
      <c r="D178" s="58"/>
    </row>
    <row r="179" spans="2:4" x14ac:dyDescent="0.2">
      <c r="B179" s="56"/>
      <c r="C179" s="57"/>
      <c r="D179" s="58"/>
    </row>
    <row r="180" spans="2:4" x14ac:dyDescent="0.2">
      <c r="B180" s="56"/>
      <c r="C180" s="57"/>
      <c r="D180" s="58"/>
    </row>
    <row r="181" spans="2:4" x14ac:dyDescent="0.2">
      <c r="B181" s="56"/>
      <c r="C181" s="57"/>
      <c r="D181" s="58"/>
    </row>
    <row r="182" spans="2:4" x14ac:dyDescent="0.2">
      <c r="B182" s="56"/>
      <c r="C182" s="57"/>
      <c r="D182" s="58"/>
    </row>
    <row r="183" spans="2:4" x14ac:dyDescent="0.2">
      <c r="B183" s="56"/>
      <c r="C183" s="57"/>
      <c r="D183" s="58"/>
    </row>
    <row r="184" spans="2:4" x14ac:dyDescent="0.2">
      <c r="B184" s="56"/>
      <c r="C184" s="57"/>
      <c r="D184" s="58"/>
    </row>
    <row r="185" spans="2:4" x14ac:dyDescent="0.2">
      <c r="B185" s="56"/>
      <c r="C185" s="57"/>
      <c r="D185" s="58"/>
    </row>
    <row r="186" spans="2:4" x14ac:dyDescent="0.2">
      <c r="B186" s="56"/>
      <c r="C186" s="57"/>
      <c r="D186" s="58"/>
    </row>
    <row r="187" spans="2:4" x14ac:dyDescent="0.2">
      <c r="B187" s="56"/>
      <c r="C187" s="57"/>
      <c r="D187" s="58"/>
    </row>
    <row r="188" spans="2:4" x14ac:dyDescent="0.2">
      <c r="B188" s="56"/>
      <c r="C188" s="57"/>
      <c r="D188" s="58"/>
    </row>
    <row r="189" spans="2:4" x14ac:dyDescent="0.2">
      <c r="B189" s="56"/>
      <c r="C189" s="57"/>
      <c r="D189" s="58"/>
    </row>
    <row r="190" spans="2:4" x14ac:dyDescent="0.2">
      <c r="B190" s="56"/>
      <c r="C190" s="57"/>
      <c r="D190" s="58"/>
    </row>
    <row r="191" spans="2:4" x14ac:dyDescent="0.2">
      <c r="B191" s="56"/>
      <c r="C191" s="57"/>
      <c r="D191" s="58"/>
    </row>
    <row r="192" spans="2:4" x14ac:dyDescent="0.2">
      <c r="B192" s="56"/>
      <c r="C192" s="57"/>
      <c r="D192" s="58"/>
    </row>
    <row r="193" spans="2:4" x14ac:dyDescent="0.2">
      <c r="B193" s="56"/>
      <c r="C193" s="57"/>
      <c r="D193" s="58"/>
    </row>
    <row r="194" spans="2:4" x14ac:dyDescent="0.2">
      <c r="B194" s="56"/>
      <c r="C194" s="57"/>
      <c r="D194" s="58"/>
    </row>
    <row r="195" spans="2:4" x14ac:dyDescent="0.2">
      <c r="B195" s="56"/>
      <c r="C195" s="57"/>
      <c r="D195" s="58"/>
    </row>
    <row r="196" spans="2:4" x14ac:dyDescent="0.2">
      <c r="B196" s="56"/>
      <c r="C196" s="57"/>
      <c r="D196" s="58"/>
    </row>
    <row r="197" spans="2:4" x14ac:dyDescent="0.2">
      <c r="B197" s="56"/>
      <c r="C197" s="57"/>
      <c r="D197" s="58"/>
    </row>
    <row r="198" spans="2:4" x14ac:dyDescent="0.2">
      <c r="B198" s="56"/>
      <c r="C198" s="57"/>
      <c r="D198" s="58"/>
    </row>
    <row r="199" spans="2:4" x14ac:dyDescent="0.2">
      <c r="B199" s="56"/>
      <c r="C199" s="57"/>
      <c r="D199" s="58"/>
    </row>
    <row r="200" spans="2:4" x14ac:dyDescent="0.2">
      <c r="B200" s="56"/>
      <c r="C200" s="57"/>
      <c r="D200" s="58"/>
    </row>
    <row r="201" spans="2:4" x14ac:dyDescent="0.2">
      <c r="B201" s="56"/>
      <c r="C201" s="57"/>
      <c r="D201" s="58"/>
    </row>
    <row r="202" spans="2:4" x14ac:dyDescent="0.2">
      <c r="B202" s="56"/>
      <c r="C202" s="57"/>
      <c r="D202" s="58"/>
    </row>
    <row r="203" spans="2:4" x14ac:dyDescent="0.2">
      <c r="B203" s="56"/>
      <c r="C203" s="57"/>
      <c r="D203" s="58"/>
    </row>
    <row r="204" spans="2:4" x14ac:dyDescent="0.2">
      <c r="B204" s="56"/>
      <c r="C204" s="57"/>
      <c r="D204" s="58"/>
    </row>
    <row r="205" spans="2:4" x14ac:dyDescent="0.2">
      <c r="B205" s="56"/>
      <c r="C205" s="57"/>
      <c r="D205" s="58"/>
    </row>
    <row r="206" spans="2:4" x14ac:dyDescent="0.2">
      <c r="B206" s="56"/>
      <c r="C206" s="57"/>
      <c r="D206" s="58"/>
    </row>
    <row r="207" spans="2:4" x14ac:dyDescent="0.2">
      <c r="B207" s="56"/>
      <c r="C207" s="57"/>
      <c r="D207" s="58"/>
    </row>
    <row r="208" spans="2:4" x14ac:dyDescent="0.2">
      <c r="B208" s="56"/>
      <c r="C208" s="57"/>
      <c r="D208" s="58"/>
    </row>
    <row r="209" spans="2:4" x14ac:dyDescent="0.2">
      <c r="B209" s="56"/>
      <c r="C209" s="57"/>
      <c r="D209" s="58"/>
    </row>
  </sheetData>
  <mergeCells count="11">
    <mergeCell ref="B21:C21"/>
    <mergeCell ref="A1:H1"/>
    <mergeCell ref="A2:D3"/>
    <mergeCell ref="E2:E3"/>
    <mergeCell ref="H2:I2"/>
    <mergeCell ref="B4:C4"/>
    <mergeCell ref="B5:C5"/>
    <mergeCell ref="B19:B20"/>
    <mergeCell ref="B8:B18"/>
    <mergeCell ref="F2:G2"/>
    <mergeCell ref="B6:C7"/>
  </mergeCells>
  <pageMargins left="0.7" right="0.7" top="0.75" bottom="0.75" header="0.3" footer="0.3"/>
  <pageSetup paperSize="9" fitToHeight="0" orientation="portrait" horizontalDpi="300" r:id="rId1"/>
  <headerFooter>
    <oddHeader>&amp;LESKOM HOLDINGS SOC Ltd 
Majuba Unit 1-3 C_I Refurbishment Project&amp;R RFP NUMBER:
Appendix 18 - 3rd Part Load Schedule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86"/>
  <sheetViews>
    <sheetView topLeftCell="A52" zoomScaleNormal="100" workbookViewId="0">
      <selection activeCell="C71" sqref="C71"/>
    </sheetView>
  </sheetViews>
  <sheetFormatPr defaultColWidth="12" defaultRowHeight="11.25" x14ac:dyDescent="0.2"/>
  <cols>
    <col min="1" max="1" width="4.83203125" style="2" bestFit="1" customWidth="1"/>
    <col min="2" max="2" width="13" style="3" hidden="1" customWidth="1"/>
    <col min="3" max="3" width="70" style="6" customWidth="1"/>
    <col min="4" max="4" width="23" style="3" customWidth="1"/>
    <col min="5" max="5" width="19.5" style="3" customWidth="1"/>
    <col min="6" max="6" width="11.33203125" style="4" customWidth="1"/>
    <col min="7" max="7" width="9.83203125" style="4" customWidth="1"/>
    <col min="8" max="8" width="14.83203125" style="3" customWidth="1"/>
    <col min="9" max="9" width="17.5" style="3" hidden="1" customWidth="1"/>
    <col min="10" max="11" width="17.5" style="3" customWidth="1"/>
    <col min="12" max="12" width="21.6640625" style="3" bestFit="1" customWidth="1"/>
    <col min="13" max="16" width="21.6640625" style="3" customWidth="1"/>
    <col min="17" max="17" width="19.6640625" style="3" customWidth="1"/>
    <col min="18" max="18" width="15.33203125" style="3" customWidth="1"/>
    <col min="19" max="19" width="30.1640625" style="7" customWidth="1"/>
    <col min="20" max="16384" width="12" style="2"/>
  </cols>
  <sheetData>
    <row r="1" spans="1:19" ht="4.5" customHeight="1" thickBot="1" x14ac:dyDescent="0.25"/>
    <row r="2" spans="1:19" ht="12.75" customHeight="1" x14ac:dyDescent="0.2">
      <c r="B2" s="193"/>
      <c r="C2" s="194"/>
      <c r="D2" s="199" t="s">
        <v>157</v>
      </c>
      <c r="E2" s="200"/>
      <c r="F2" s="200"/>
      <c r="G2" s="200"/>
      <c r="H2" s="201"/>
      <c r="I2" s="74"/>
      <c r="J2" s="74"/>
      <c r="K2" s="74"/>
      <c r="L2" s="74"/>
      <c r="M2" s="74"/>
      <c r="N2" s="74"/>
      <c r="O2" s="74"/>
      <c r="P2" s="210" t="s">
        <v>23</v>
      </c>
      <c r="Q2" s="211"/>
      <c r="R2" s="208" t="str">
        <f>'Template Identifier'!D2</f>
        <v>240-72346360 (Rev 3)</v>
      </c>
      <c r="S2" s="209"/>
    </row>
    <row r="3" spans="1:19" ht="12.75" x14ac:dyDescent="0.2">
      <c r="B3" s="195"/>
      <c r="C3" s="196"/>
      <c r="D3" s="202"/>
      <c r="E3" s="203"/>
      <c r="F3" s="203"/>
      <c r="G3" s="203"/>
      <c r="H3" s="204"/>
      <c r="I3" s="75"/>
      <c r="J3" s="75"/>
      <c r="K3" s="75"/>
      <c r="L3" s="75"/>
      <c r="M3" s="75"/>
      <c r="N3" s="75"/>
      <c r="O3" s="75"/>
      <c r="P3" s="212" t="s">
        <v>24</v>
      </c>
      <c r="Q3" s="213"/>
      <c r="R3" s="70" t="str">
        <f>'Template Identifier'!D3</f>
        <v>&lt;xxx-xxx&gt;</v>
      </c>
      <c r="S3" s="61"/>
    </row>
    <row r="4" spans="1:19" ht="12.75" x14ac:dyDescent="0.2">
      <c r="B4" s="195"/>
      <c r="C4" s="196"/>
      <c r="D4" s="202"/>
      <c r="E4" s="203"/>
      <c r="F4" s="203"/>
      <c r="G4" s="203"/>
      <c r="H4" s="204"/>
      <c r="I4" s="75"/>
      <c r="J4" s="75"/>
      <c r="K4" s="75"/>
      <c r="L4" s="75"/>
      <c r="M4" s="75"/>
      <c r="N4" s="75"/>
      <c r="O4" s="75"/>
      <c r="P4" s="212" t="s">
        <v>25</v>
      </c>
      <c r="Q4" s="213"/>
      <c r="R4" s="70" t="str">
        <f>'Template Identifier'!D4</f>
        <v>&lt;x.x&gt;</v>
      </c>
      <c r="S4" s="61"/>
    </row>
    <row r="5" spans="1:19" ht="12.75" x14ac:dyDescent="0.2">
      <c r="B5" s="195"/>
      <c r="C5" s="196"/>
      <c r="D5" s="202"/>
      <c r="E5" s="203"/>
      <c r="F5" s="203"/>
      <c r="G5" s="203"/>
      <c r="H5" s="204"/>
      <c r="I5" s="75"/>
      <c r="J5" s="75"/>
      <c r="K5" s="75"/>
      <c r="L5" s="75"/>
      <c r="M5" s="75"/>
      <c r="N5" s="75"/>
      <c r="O5" s="75"/>
      <c r="P5" s="212" t="s">
        <v>21</v>
      </c>
      <c r="Q5" s="213"/>
      <c r="R5" s="71">
        <f>'Template Identifier'!D5</f>
        <v>43466</v>
      </c>
      <c r="S5" s="62"/>
    </row>
    <row r="6" spans="1:19" ht="13.5" thickBot="1" x14ac:dyDescent="0.25">
      <c r="B6" s="197"/>
      <c r="C6" s="198"/>
      <c r="D6" s="205"/>
      <c r="E6" s="206"/>
      <c r="F6" s="206"/>
      <c r="G6" s="206"/>
      <c r="H6" s="207"/>
      <c r="I6" s="76"/>
      <c r="J6" s="76"/>
      <c r="K6" s="76"/>
      <c r="L6" s="76"/>
      <c r="M6" s="76"/>
      <c r="N6" s="76"/>
      <c r="O6" s="76"/>
      <c r="P6" s="214" t="s">
        <v>22</v>
      </c>
      <c r="Q6" s="215"/>
      <c r="R6" s="76"/>
      <c r="S6" s="77"/>
    </row>
    <row r="7" spans="1:19" ht="12" thickBot="1" x14ac:dyDescent="0.25">
      <c r="B7" s="59" t="s">
        <v>36</v>
      </c>
      <c r="C7" s="60" t="s">
        <v>39</v>
      </c>
      <c r="D7" s="60" t="s">
        <v>42</v>
      </c>
      <c r="E7" s="60" t="s">
        <v>46</v>
      </c>
      <c r="F7" s="60" t="s">
        <v>49</v>
      </c>
      <c r="G7" s="60" t="s">
        <v>53</v>
      </c>
      <c r="H7" s="66" t="s">
        <v>55</v>
      </c>
      <c r="I7" s="67" t="s">
        <v>56</v>
      </c>
      <c r="J7" s="67" t="s">
        <v>59</v>
      </c>
      <c r="K7" s="67" t="s">
        <v>61</v>
      </c>
      <c r="L7" s="67" t="s">
        <v>71</v>
      </c>
      <c r="M7" s="67" t="s">
        <v>87</v>
      </c>
      <c r="N7" s="67" t="s">
        <v>88</v>
      </c>
      <c r="O7" s="67" t="s">
        <v>89</v>
      </c>
      <c r="P7" s="67" t="s">
        <v>90</v>
      </c>
      <c r="Q7" s="67" t="s">
        <v>92</v>
      </c>
      <c r="R7" s="67" t="s">
        <v>122</v>
      </c>
      <c r="S7" s="67" t="s">
        <v>127</v>
      </c>
    </row>
    <row r="8" spans="1:19" s="1" customFormat="1" ht="29.25" customHeight="1" x14ac:dyDescent="0.2">
      <c r="B8" s="78" t="s">
        <v>6</v>
      </c>
      <c r="C8" s="79" t="s">
        <v>0</v>
      </c>
      <c r="D8" s="80" t="s">
        <v>13</v>
      </c>
      <c r="E8" s="80" t="s">
        <v>19</v>
      </c>
      <c r="F8" s="80" t="s">
        <v>1</v>
      </c>
      <c r="G8" s="80" t="s">
        <v>2</v>
      </c>
      <c r="H8" s="80" t="s">
        <v>16</v>
      </c>
      <c r="I8" s="80" t="s">
        <v>5</v>
      </c>
      <c r="J8" s="80" t="s">
        <v>80</v>
      </c>
      <c r="K8" s="112" t="s">
        <v>125</v>
      </c>
      <c r="L8" s="80" t="s">
        <v>81</v>
      </c>
      <c r="M8" s="80" t="s">
        <v>104</v>
      </c>
      <c r="N8" s="80" t="s">
        <v>91</v>
      </c>
      <c r="O8" s="112" t="s">
        <v>120</v>
      </c>
      <c r="P8" s="80" t="s">
        <v>83</v>
      </c>
      <c r="Q8" s="80" t="s">
        <v>106</v>
      </c>
      <c r="R8" s="80" t="s">
        <v>105</v>
      </c>
      <c r="S8" s="84" t="s">
        <v>8</v>
      </c>
    </row>
    <row r="9" spans="1:19" s="1" customFormat="1" ht="51" customHeight="1" thickBot="1" x14ac:dyDescent="0.25">
      <c r="B9" s="20" t="s">
        <v>3</v>
      </c>
      <c r="C9" s="21" t="s">
        <v>3</v>
      </c>
      <c r="D9" s="22" t="s">
        <v>3</v>
      </c>
      <c r="E9" s="22" t="s">
        <v>3</v>
      </c>
      <c r="F9" s="22" t="s">
        <v>4</v>
      </c>
      <c r="G9" s="22" t="s">
        <v>128</v>
      </c>
      <c r="H9" s="147" t="s">
        <v>606</v>
      </c>
      <c r="I9" s="22" t="s">
        <v>4</v>
      </c>
      <c r="J9" s="22" t="s">
        <v>85</v>
      </c>
      <c r="K9" s="113" t="s">
        <v>126</v>
      </c>
      <c r="L9" s="22" t="s">
        <v>84</v>
      </c>
      <c r="M9" s="22" t="s">
        <v>84</v>
      </c>
      <c r="N9" s="22"/>
      <c r="O9" s="113" t="s">
        <v>3</v>
      </c>
      <c r="P9" s="22" t="s">
        <v>86</v>
      </c>
      <c r="Q9" s="22" t="s">
        <v>7</v>
      </c>
      <c r="R9" s="22" t="s">
        <v>72</v>
      </c>
      <c r="S9" s="23"/>
    </row>
    <row r="10" spans="1:19" s="1" customFormat="1" ht="18" customHeight="1" thickBot="1" x14ac:dyDescent="0.25">
      <c r="B10" s="87"/>
      <c r="C10" s="88"/>
      <c r="D10" s="88"/>
      <c r="E10" s="88"/>
      <c r="F10" s="89"/>
      <c r="G10" s="92" t="s">
        <v>107</v>
      </c>
      <c r="H10" s="85">
        <f>SUM(H11:H78)</f>
        <v>0</v>
      </c>
      <c r="I10" s="93">
        <f>SUM(I11:I78)</f>
        <v>0</v>
      </c>
      <c r="J10" s="90"/>
      <c r="K10" s="114"/>
      <c r="L10" s="86"/>
      <c r="M10" s="86"/>
      <c r="N10" s="86"/>
      <c r="O10" s="114"/>
      <c r="P10" s="91"/>
      <c r="Q10" s="94" t="s">
        <v>107</v>
      </c>
      <c r="R10" s="93">
        <f>SUM(R11:R78)</f>
        <v>0</v>
      </c>
      <c r="S10" s="24"/>
    </row>
    <row r="11" spans="1:19" s="138" customFormat="1" ht="18.75" customHeight="1" x14ac:dyDescent="0.2">
      <c r="A11" s="134"/>
      <c r="B11" s="135"/>
      <c r="C11" s="136" t="s">
        <v>145</v>
      </c>
      <c r="D11" s="19" t="s">
        <v>150</v>
      </c>
      <c r="E11" s="19" t="s">
        <v>155</v>
      </c>
      <c r="F11" s="137">
        <v>2500</v>
      </c>
      <c r="G11" s="19">
        <v>220</v>
      </c>
      <c r="H11" s="137"/>
      <c r="I11" s="137"/>
      <c r="J11" s="137" t="s">
        <v>132</v>
      </c>
      <c r="K11" s="137" t="s">
        <v>607</v>
      </c>
      <c r="L11" s="137"/>
      <c r="M11" s="137"/>
      <c r="N11" s="137"/>
      <c r="O11" s="137"/>
      <c r="P11" s="137"/>
      <c r="Q11" s="137"/>
      <c r="R11" s="137"/>
      <c r="S11" s="18"/>
    </row>
    <row r="12" spans="1:19" s="139" customFormat="1" ht="19.5" customHeight="1" x14ac:dyDescent="0.2">
      <c r="B12" s="135"/>
      <c r="C12" s="136" t="s">
        <v>146</v>
      </c>
      <c r="D12" s="19" t="s">
        <v>151</v>
      </c>
      <c r="E12" s="19" t="s">
        <v>156</v>
      </c>
      <c r="F12" s="137">
        <v>2500</v>
      </c>
      <c r="G12" s="19">
        <v>220</v>
      </c>
      <c r="H12" s="137"/>
      <c r="I12" s="137"/>
      <c r="J12" s="137" t="s">
        <v>132</v>
      </c>
      <c r="K12" s="137" t="s">
        <v>607</v>
      </c>
      <c r="L12" s="137"/>
      <c r="M12" s="137"/>
      <c r="N12" s="137"/>
      <c r="O12" s="137"/>
      <c r="P12" s="137"/>
      <c r="Q12" s="137"/>
      <c r="R12" s="137"/>
      <c r="S12" s="18"/>
    </row>
    <row r="13" spans="1:19" s="139" customFormat="1" ht="19.5" customHeight="1" x14ac:dyDescent="0.2">
      <c r="B13" s="135"/>
      <c r="C13" s="136" t="s">
        <v>147</v>
      </c>
      <c r="D13" s="19" t="s">
        <v>152</v>
      </c>
      <c r="E13" s="19" t="s">
        <v>450</v>
      </c>
      <c r="F13" s="137">
        <v>2200</v>
      </c>
      <c r="G13" s="19">
        <v>220</v>
      </c>
      <c r="H13" s="137"/>
      <c r="I13" s="137"/>
      <c r="J13" s="137" t="s">
        <v>132</v>
      </c>
      <c r="K13" s="137" t="s">
        <v>607</v>
      </c>
      <c r="L13" s="137" t="s">
        <v>451</v>
      </c>
      <c r="M13" s="137"/>
      <c r="N13" s="137"/>
      <c r="O13" s="137"/>
      <c r="P13" s="137"/>
      <c r="Q13" s="137"/>
      <c r="R13" s="137"/>
      <c r="S13" s="18"/>
    </row>
    <row r="14" spans="1:19" s="139" customFormat="1" ht="19.5" customHeight="1" x14ac:dyDescent="0.2">
      <c r="B14" s="135"/>
      <c r="C14" s="136" t="s">
        <v>148</v>
      </c>
      <c r="D14" s="19" t="s">
        <v>153</v>
      </c>
      <c r="E14" s="19" t="s">
        <v>452</v>
      </c>
      <c r="F14" s="137">
        <v>2200</v>
      </c>
      <c r="G14" s="19">
        <v>220</v>
      </c>
      <c r="H14" s="137"/>
      <c r="I14" s="137"/>
      <c r="J14" s="137" t="s">
        <v>132</v>
      </c>
      <c r="K14" s="137" t="s">
        <v>607</v>
      </c>
      <c r="L14" s="137" t="s">
        <v>453</v>
      </c>
      <c r="M14" s="137"/>
      <c r="N14" s="137"/>
      <c r="O14" s="137"/>
      <c r="P14" s="137"/>
      <c r="Q14" s="137"/>
      <c r="R14" s="137"/>
      <c r="S14" s="18"/>
    </row>
    <row r="15" spans="1:19" s="139" customFormat="1" ht="19.5" customHeight="1" x14ac:dyDescent="0.2">
      <c r="B15" s="135"/>
      <c r="C15" s="136" t="s">
        <v>149</v>
      </c>
      <c r="D15" s="19" t="s">
        <v>154</v>
      </c>
      <c r="E15" s="19" t="s">
        <v>454</v>
      </c>
      <c r="F15" s="137">
        <v>2200</v>
      </c>
      <c r="G15" s="19">
        <v>220</v>
      </c>
      <c r="H15" s="137"/>
      <c r="I15" s="137"/>
      <c r="J15" s="137" t="s">
        <v>132</v>
      </c>
      <c r="K15" s="137" t="s">
        <v>607</v>
      </c>
      <c r="L15" s="137" t="s">
        <v>455</v>
      </c>
      <c r="M15" s="137"/>
      <c r="N15" s="137"/>
      <c r="O15" s="137"/>
      <c r="P15" s="137"/>
      <c r="Q15" s="137"/>
      <c r="R15" s="137"/>
      <c r="S15" s="18"/>
    </row>
    <row r="16" spans="1:19" s="139" customFormat="1" ht="19.5" customHeight="1" x14ac:dyDescent="0.2">
      <c r="B16" s="135"/>
      <c r="C16" s="136" t="s">
        <v>456</v>
      </c>
      <c r="D16" s="19" t="s">
        <v>457</v>
      </c>
      <c r="E16" s="19" t="s">
        <v>458</v>
      </c>
      <c r="F16" s="137">
        <v>1000</v>
      </c>
      <c r="G16" s="19">
        <v>380</v>
      </c>
      <c r="H16" s="137"/>
      <c r="I16" s="137"/>
      <c r="J16" s="137" t="s">
        <v>132</v>
      </c>
      <c r="K16" s="137" t="s">
        <v>607</v>
      </c>
      <c r="L16" s="137" t="s">
        <v>171</v>
      </c>
      <c r="M16" s="137"/>
      <c r="N16" s="137"/>
      <c r="O16" s="137"/>
      <c r="P16" s="137"/>
      <c r="Q16" s="137"/>
      <c r="R16" s="137"/>
      <c r="S16" s="18"/>
    </row>
    <row r="17" spans="2:19" s="139" customFormat="1" ht="19.5" customHeight="1" x14ac:dyDescent="0.2">
      <c r="B17" s="135"/>
      <c r="C17" s="136" t="s">
        <v>459</v>
      </c>
      <c r="D17" s="19" t="s">
        <v>460</v>
      </c>
      <c r="E17" s="19" t="s">
        <v>461</v>
      </c>
      <c r="F17" s="137">
        <v>1000</v>
      </c>
      <c r="G17" s="19">
        <v>380</v>
      </c>
      <c r="H17" s="137"/>
      <c r="I17" s="137"/>
      <c r="J17" s="137" t="s">
        <v>132</v>
      </c>
      <c r="K17" s="137" t="s">
        <v>607</v>
      </c>
      <c r="L17" s="137" t="s">
        <v>171</v>
      </c>
      <c r="M17" s="137"/>
      <c r="N17" s="137"/>
      <c r="O17" s="137"/>
      <c r="P17" s="137"/>
      <c r="Q17" s="137"/>
      <c r="R17" s="137"/>
      <c r="S17" s="18"/>
    </row>
    <row r="18" spans="2:19" s="139" customFormat="1" ht="19.5" customHeight="1" x14ac:dyDescent="0.2">
      <c r="B18" s="135"/>
      <c r="C18" s="136" t="s">
        <v>462</v>
      </c>
      <c r="D18" s="19" t="s">
        <v>463</v>
      </c>
      <c r="E18" s="19" t="s">
        <v>464</v>
      </c>
      <c r="F18" s="137">
        <v>1000</v>
      </c>
      <c r="G18" s="19">
        <v>380</v>
      </c>
      <c r="H18" s="137"/>
      <c r="I18" s="137"/>
      <c r="J18" s="137" t="s">
        <v>132</v>
      </c>
      <c r="K18" s="137" t="s">
        <v>607</v>
      </c>
      <c r="L18" s="137" t="s">
        <v>171</v>
      </c>
      <c r="M18" s="137"/>
      <c r="N18" s="137"/>
      <c r="O18" s="137"/>
      <c r="P18" s="137"/>
      <c r="Q18" s="137"/>
      <c r="R18" s="137"/>
      <c r="S18" s="18"/>
    </row>
    <row r="19" spans="2:19" s="139" customFormat="1" ht="18.75" customHeight="1" x14ac:dyDescent="0.2">
      <c r="B19" s="135"/>
      <c r="C19" s="136" t="s">
        <v>465</v>
      </c>
      <c r="D19" s="19" t="s">
        <v>466</v>
      </c>
      <c r="E19" s="19" t="s">
        <v>467</v>
      </c>
      <c r="F19" s="19">
        <v>50</v>
      </c>
      <c r="G19" s="19">
        <v>220</v>
      </c>
      <c r="H19" s="137"/>
      <c r="I19" s="137"/>
      <c r="J19" s="137" t="s">
        <v>132</v>
      </c>
      <c r="K19" s="137" t="s">
        <v>607</v>
      </c>
      <c r="L19" s="19" t="s">
        <v>161</v>
      </c>
      <c r="M19" s="19"/>
      <c r="N19" s="19"/>
      <c r="O19" s="19"/>
      <c r="P19" s="19"/>
      <c r="Q19" s="19"/>
      <c r="R19" s="19"/>
      <c r="S19" s="18"/>
    </row>
    <row r="20" spans="2:19" s="139" customFormat="1" ht="18.75" customHeight="1" x14ac:dyDescent="0.2">
      <c r="B20" s="135"/>
      <c r="C20" s="136" t="s">
        <v>468</v>
      </c>
      <c r="D20" s="19" t="s">
        <v>469</v>
      </c>
      <c r="E20" s="19" t="s">
        <v>470</v>
      </c>
      <c r="F20" s="19">
        <v>50</v>
      </c>
      <c r="G20" s="19">
        <v>220</v>
      </c>
      <c r="H20" s="137"/>
      <c r="I20" s="137"/>
      <c r="J20" s="137" t="s">
        <v>132</v>
      </c>
      <c r="K20" s="137" t="s">
        <v>607</v>
      </c>
      <c r="L20" s="19" t="s">
        <v>161</v>
      </c>
      <c r="M20" s="137"/>
      <c r="N20" s="137"/>
      <c r="O20" s="137"/>
      <c r="P20" s="137"/>
      <c r="Q20" s="137"/>
      <c r="R20" s="137"/>
      <c r="S20" s="18"/>
    </row>
    <row r="21" spans="2:19" s="139" customFormat="1" ht="18.75" customHeight="1" x14ac:dyDescent="0.2">
      <c r="B21" s="135"/>
      <c r="C21" s="136" t="s">
        <v>471</v>
      </c>
      <c r="D21" s="19" t="s">
        <v>472</v>
      </c>
      <c r="E21" s="19" t="s">
        <v>473</v>
      </c>
      <c r="F21" s="19">
        <v>50</v>
      </c>
      <c r="G21" s="19">
        <v>220</v>
      </c>
      <c r="H21" s="137"/>
      <c r="I21" s="137"/>
      <c r="J21" s="137" t="s">
        <v>132</v>
      </c>
      <c r="K21" s="137" t="s">
        <v>607</v>
      </c>
      <c r="L21" s="19" t="s">
        <v>162</v>
      </c>
      <c r="M21" s="137"/>
      <c r="N21" s="137"/>
      <c r="O21" s="137"/>
      <c r="P21" s="137"/>
      <c r="Q21" s="137"/>
      <c r="R21" s="137"/>
      <c r="S21" s="18"/>
    </row>
    <row r="22" spans="2:19" s="139" customFormat="1" ht="18.75" customHeight="1" x14ac:dyDescent="0.2">
      <c r="B22" s="135"/>
      <c r="C22" s="136" t="s">
        <v>474</v>
      </c>
      <c r="D22" s="19" t="s">
        <v>475</v>
      </c>
      <c r="E22" s="19" t="s">
        <v>476</v>
      </c>
      <c r="F22" s="19">
        <v>50</v>
      </c>
      <c r="G22" s="19">
        <v>220</v>
      </c>
      <c r="H22" s="137"/>
      <c r="I22" s="137"/>
      <c r="J22" s="137" t="s">
        <v>132</v>
      </c>
      <c r="K22" s="137" t="s">
        <v>607</v>
      </c>
      <c r="L22" s="19" t="s">
        <v>162</v>
      </c>
      <c r="M22" s="137"/>
      <c r="N22" s="137"/>
      <c r="O22" s="137"/>
      <c r="P22" s="137"/>
      <c r="Q22" s="137"/>
      <c r="R22" s="137"/>
      <c r="S22" s="18"/>
    </row>
    <row r="23" spans="2:19" s="139" customFormat="1" ht="18.75" customHeight="1" x14ac:dyDescent="0.2">
      <c r="B23" s="140"/>
      <c r="C23" s="136" t="s">
        <v>477</v>
      </c>
      <c r="D23" s="19" t="s">
        <v>478</v>
      </c>
      <c r="E23" s="19" t="s">
        <v>479</v>
      </c>
      <c r="F23" s="19">
        <v>50</v>
      </c>
      <c r="G23" s="19">
        <v>220</v>
      </c>
      <c r="H23" s="137"/>
      <c r="I23" s="137"/>
      <c r="J23" s="137" t="s">
        <v>132</v>
      </c>
      <c r="K23" s="137" t="s">
        <v>607</v>
      </c>
      <c r="L23" s="19" t="s">
        <v>163</v>
      </c>
      <c r="M23" s="141"/>
      <c r="N23" s="141"/>
      <c r="O23" s="141"/>
      <c r="P23" s="141"/>
      <c r="Q23" s="141"/>
      <c r="R23" s="141"/>
      <c r="S23" s="133"/>
    </row>
    <row r="24" spans="2:19" s="139" customFormat="1" ht="18.75" customHeight="1" x14ac:dyDescent="0.2">
      <c r="B24" s="140"/>
      <c r="C24" s="136" t="s">
        <v>480</v>
      </c>
      <c r="D24" s="19" t="s">
        <v>481</v>
      </c>
      <c r="E24" s="19" t="s">
        <v>482</v>
      </c>
      <c r="F24" s="19">
        <v>50</v>
      </c>
      <c r="G24" s="19">
        <v>220</v>
      </c>
      <c r="H24" s="137"/>
      <c r="I24" s="137"/>
      <c r="J24" s="137" t="s">
        <v>132</v>
      </c>
      <c r="K24" s="137" t="s">
        <v>607</v>
      </c>
      <c r="L24" s="19" t="s">
        <v>163</v>
      </c>
      <c r="M24" s="141"/>
      <c r="N24" s="141"/>
      <c r="O24" s="141"/>
      <c r="P24" s="141"/>
      <c r="Q24" s="141"/>
      <c r="R24" s="141"/>
      <c r="S24" s="133"/>
    </row>
    <row r="25" spans="2:19" s="139" customFormat="1" ht="18.75" customHeight="1" x14ac:dyDescent="0.2">
      <c r="B25" s="140"/>
      <c r="C25" s="136" t="s">
        <v>483</v>
      </c>
      <c r="D25" s="19" t="s">
        <v>484</v>
      </c>
      <c r="E25" s="19" t="s">
        <v>485</v>
      </c>
      <c r="F25" s="19">
        <v>50</v>
      </c>
      <c r="G25" s="19">
        <v>220</v>
      </c>
      <c r="H25" s="137"/>
      <c r="I25" s="137"/>
      <c r="J25" s="137" t="s">
        <v>132</v>
      </c>
      <c r="K25" s="137" t="s">
        <v>607</v>
      </c>
      <c r="L25" s="19" t="s">
        <v>164</v>
      </c>
      <c r="M25" s="141"/>
      <c r="N25" s="141"/>
      <c r="O25" s="141"/>
      <c r="P25" s="141"/>
      <c r="Q25" s="141"/>
      <c r="R25" s="141"/>
      <c r="S25" s="133"/>
    </row>
    <row r="26" spans="2:19" s="139" customFormat="1" ht="18.75" customHeight="1" x14ac:dyDescent="0.2">
      <c r="B26" s="140"/>
      <c r="C26" s="136" t="s">
        <v>486</v>
      </c>
      <c r="D26" s="19" t="s">
        <v>487</v>
      </c>
      <c r="E26" s="19" t="s">
        <v>488</v>
      </c>
      <c r="F26" s="19">
        <v>50</v>
      </c>
      <c r="G26" s="19">
        <v>220</v>
      </c>
      <c r="H26" s="137"/>
      <c r="I26" s="137"/>
      <c r="J26" s="137" t="s">
        <v>132</v>
      </c>
      <c r="K26" s="137" t="s">
        <v>607</v>
      </c>
      <c r="L26" s="19" t="s">
        <v>164</v>
      </c>
      <c r="M26" s="141"/>
      <c r="N26" s="141"/>
      <c r="O26" s="141"/>
      <c r="P26" s="141"/>
      <c r="Q26" s="141"/>
      <c r="R26" s="141"/>
      <c r="S26" s="133"/>
    </row>
    <row r="27" spans="2:19" s="139" customFormat="1" ht="18.75" customHeight="1" x14ac:dyDescent="0.2">
      <c r="B27" s="140"/>
      <c r="C27" s="136" t="s">
        <v>489</v>
      </c>
      <c r="D27" s="19" t="s">
        <v>490</v>
      </c>
      <c r="E27" s="19" t="s">
        <v>491</v>
      </c>
      <c r="F27" s="19">
        <v>50</v>
      </c>
      <c r="G27" s="19">
        <v>220</v>
      </c>
      <c r="H27" s="137"/>
      <c r="I27" s="137"/>
      <c r="J27" s="137" t="s">
        <v>132</v>
      </c>
      <c r="K27" s="137" t="s">
        <v>607</v>
      </c>
      <c r="L27" s="19" t="s">
        <v>165</v>
      </c>
      <c r="M27" s="141"/>
      <c r="N27" s="141"/>
      <c r="O27" s="141"/>
      <c r="P27" s="141"/>
      <c r="Q27" s="141"/>
      <c r="R27" s="141"/>
      <c r="S27" s="133"/>
    </row>
    <row r="28" spans="2:19" s="139" customFormat="1" ht="18.75" customHeight="1" x14ac:dyDescent="0.2">
      <c r="B28" s="140"/>
      <c r="C28" s="136" t="s">
        <v>492</v>
      </c>
      <c r="D28" s="19" t="s">
        <v>493</v>
      </c>
      <c r="E28" s="19" t="s">
        <v>494</v>
      </c>
      <c r="F28" s="19">
        <v>50</v>
      </c>
      <c r="G28" s="19">
        <v>220</v>
      </c>
      <c r="H28" s="137"/>
      <c r="I28" s="137"/>
      <c r="J28" s="137" t="s">
        <v>132</v>
      </c>
      <c r="K28" s="137" t="s">
        <v>607</v>
      </c>
      <c r="L28" s="19" t="s">
        <v>165</v>
      </c>
      <c r="M28" s="141"/>
      <c r="N28" s="141"/>
      <c r="O28" s="141"/>
      <c r="P28" s="141"/>
      <c r="Q28" s="141"/>
      <c r="R28" s="141"/>
      <c r="S28" s="133"/>
    </row>
    <row r="29" spans="2:19" s="139" customFormat="1" ht="18.75" customHeight="1" x14ac:dyDescent="0.2">
      <c r="B29" s="140"/>
      <c r="C29" s="142" t="s">
        <v>495</v>
      </c>
      <c r="D29" s="139" t="s">
        <v>496</v>
      </c>
      <c r="E29" s="143" t="s">
        <v>497</v>
      </c>
      <c r="F29" s="143">
        <v>1100</v>
      </c>
      <c r="G29" s="19">
        <v>220</v>
      </c>
      <c r="H29" s="137"/>
      <c r="I29" s="137"/>
      <c r="J29" s="137" t="s">
        <v>132</v>
      </c>
      <c r="K29" s="137" t="s">
        <v>607</v>
      </c>
      <c r="L29" s="141" t="s">
        <v>453</v>
      </c>
      <c r="M29" s="141"/>
      <c r="N29" s="141"/>
      <c r="O29" s="141"/>
      <c r="P29" s="141"/>
      <c r="Q29" s="141"/>
      <c r="R29" s="141"/>
      <c r="S29" s="133"/>
    </row>
    <row r="30" spans="2:19" s="139" customFormat="1" ht="18.75" customHeight="1" x14ac:dyDescent="0.2">
      <c r="B30" s="140"/>
      <c r="C30" s="142" t="s">
        <v>498</v>
      </c>
      <c r="D30" s="143" t="s">
        <v>499</v>
      </c>
      <c r="E30" s="143" t="s">
        <v>500</v>
      </c>
      <c r="F30" s="143">
        <v>10</v>
      </c>
      <c r="G30" s="19">
        <v>220</v>
      </c>
      <c r="H30" s="137"/>
      <c r="I30" s="137"/>
      <c r="J30" s="137" t="s">
        <v>132</v>
      </c>
      <c r="K30" s="137" t="s">
        <v>607</v>
      </c>
      <c r="L30" s="141"/>
      <c r="M30" s="141"/>
      <c r="N30" s="141"/>
      <c r="O30" s="141"/>
      <c r="P30" s="141"/>
      <c r="Q30" s="141"/>
      <c r="R30" s="141"/>
      <c r="S30" s="133"/>
    </row>
    <row r="31" spans="2:19" s="139" customFormat="1" ht="31.5" customHeight="1" x14ac:dyDescent="0.2">
      <c r="B31" s="140"/>
      <c r="C31" s="142" t="s">
        <v>501</v>
      </c>
      <c r="D31" s="143" t="s">
        <v>502</v>
      </c>
      <c r="E31" s="143" t="s">
        <v>503</v>
      </c>
      <c r="F31" s="143">
        <v>500</v>
      </c>
      <c r="G31" s="19">
        <v>220</v>
      </c>
      <c r="H31" s="137"/>
      <c r="I31" s="137"/>
      <c r="J31" s="137" t="s">
        <v>132</v>
      </c>
      <c r="K31" s="137" t="s">
        <v>607</v>
      </c>
      <c r="L31" s="141" t="s">
        <v>453</v>
      </c>
      <c r="M31" s="141"/>
      <c r="N31" s="141"/>
      <c r="O31" s="141"/>
      <c r="P31" s="141"/>
      <c r="Q31" s="141"/>
      <c r="R31" s="141"/>
      <c r="S31" s="133"/>
    </row>
    <row r="32" spans="2:19" s="139" customFormat="1" ht="18.75" customHeight="1" x14ac:dyDescent="0.2">
      <c r="B32" s="140"/>
      <c r="C32" s="142" t="s">
        <v>504</v>
      </c>
      <c r="D32" s="143" t="s">
        <v>505</v>
      </c>
      <c r="E32" s="143" t="s">
        <v>506</v>
      </c>
      <c r="F32" s="143">
        <v>4000</v>
      </c>
      <c r="G32" s="19">
        <v>220</v>
      </c>
      <c r="H32" s="137"/>
      <c r="I32" s="137"/>
      <c r="J32" s="137" t="s">
        <v>132</v>
      </c>
      <c r="K32" s="137" t="s">
        <v>607</v>
      </c>
      <c r="L32" s="141"/>
      <c r="M32" s="141"/>
      <c r="N32" s="141"/>
      <c r="O32" s="141"/>
      <c r="P32" s="141"/>
      <c r="Q32" s="141"/>
      <c r="R32" s="141"/>
      <c r="S32" s="133"/>
    </row>
    <row r="33" spans="2:19" s="139" customFormat="1" ht="18.75" customHeight="1" x14ac:dyDescent="0.2">
      <c r="B33" s="140"/>
      <c r="C33" s="142" t="s">
        <v>507</v>
      </c>
      <c r="D33" s="143" t="s">
        <v>508</v>
      </c>
      <c r="E33" s="143" t="s">
        <v>509</v>
      </c>
      <c r="F33" s="143">
        <v>2000</v>
      </c>
      <c r="G33" s="19">
        <v>220</v>
      </c>
      <c r="H33" s="137"/>
      <c r="I33" s="137"/>
      <c r="J33" s="137" t="s">
        <v>132</v>
      </c>
      <c r="K33" s="137" t="s">
        <v>607</v>
      </c>
      <c r="L33" s="141" t="s">
        <v>453</v>
      </c>
      <c r="M33" s="141"/>
      <c r="N33" s="141"/>
      <c r="O33" s="141"/>
      <c r="P33" s="141"/>
      <c r="Q33" s="141"/>
      <c r="R33" s="141"/>
      <c r="S33" s="133"/>
    </row>
    <row r="34" spans="2:19" s="139" customFormat="1" ht="18.75" customHeight="1" x14ac:dyDescent="0.2">
      <c r="B34" s="140"/>
      <c r="C34" s="142" t="s">
        <v>510</v>
      </c>
      <c r="D34" s="143" t="s">
        <v>511</v>
      </c>
      <c r="E34" s="143" t="s">
        <v>512</v>
      </c>
      <c r="F34" s="143">
        <v>220</v>
      </c>
      <c r="G34" s="19">
        <v>220</v>
      </c>
      <c r="H34" s="137"/>
      <c r="I34" s="137"/>
      <c r="J34" s="137" t="s">
        <v>132</v>
      </c>
      <c r="K34" s="137" t="s">
        <v>607</v>
      </c>
      <c r="L34" s="141"/>
      <c r="M34" s="141"/>
      <c r="N34" s="141"/>
      <c r="O34" s="141"/>
      <c r="P34" s="141"/>
      <c r="Q34" s="141"/>
      <c r="R34" s="141"/>
      <c r="S34" s="133"/>
    </row>
    <row r="35" spans="2:19" s="139" customFormat="1" ht="18.75" customHeight="1" x14ac:dyDescent="0.2">
      <c r="B35" s="140"/>
      <c r="C35" s="142" t="s">
        <v>513</v>
      </c>
      <c r="D35" s="143" t="s">
        <v>514</v>
      </c>
      <c r="E35" s="143" t="s">
        <v>515</v>
      </c>
      <c r="F35" s="143">
        <v>220</v>
      </c>
      <c r="G35" s="19">
        <v>220</v>
      </c>
      <c r="H35" s="137"/>
      <c r="I35" s="137"/>
      <c r="J35" s="137" t="s">
        <v>132</v>
      </c>
      <c r="K35" s="137" t="s">
        <v>607</v>
      </c>
      <c r="L35" s="141"/>
      <c r="M35" s="141"/>
      <c r="N35" s="141"/>
      <c r="O35" s="141"/>
      <c r="P35" s="141"/>
      <c r="Q35" s="141"/>
      <c r="R35" s="141"/>
      <c r="S35" s="133"/>
    </row>
    <row r="36" spans="2:19" s="139" customFormat="1" ht="18.75" customHeight="1" x14ac:dyDescent="0.2">
      <c r="B36" s="140"/>
      <c r="C36" s="142" t="s">
        <v>516</v>
      </c>
      <c r="D36" s="143" t="s">
        <v>517</v>
      </c>
      <c r="E36" s="143" t="s">
        <v>518</v>
      </c>
      <c r="F36" s="143">
        <v>1000</v>
      </c>
      <c r="G36" s="19">
        <v>220</v>
      </c>
      <c r="H36" s="137"/>
      <c r="I36" s="137"/>
      <c r="J36" s="137" t="s">
        <v>132</v>
      </c>
      <c r="K36" s="137" t="s">
        <v>607</v>
      </c>
      <c r="L36" s="141"/>
      <c r="M36" s="141"/>
      <c r="N36" s="141"/>
      <c r="O36" s="141"/>
      <c r="P36" s="141"/>
      <c r="Q36" s="141"/>
      <c r="R36" s="141"/>
      <c r="S36" s="133"/>
    </row>
    <row r="37" spans="2:19" s="139" customFormat="1" ht="18.75" customHeight="1" x14ac:dyDescent="0.2">
      <c r="B37" s="140"/>
      <c r="C37" s="142" t="s">
        <v>519</v>
      </c>
      <c r="D37" s="143" t="s">
        <v>520</v>
      </c>
      <c r="E37" s="143" t="s">
        <v>521</v>
      </c>
      <c r="F37" s="143">
        <v>2000</v>
      </c>
      <c r="G37" s="19">
        <v>220</v>
      </c>
      <c r="H37" s="137"/>
      <c r="I37" s="137"/>
      <c r="J37" s="137" t="s">
        <v>132</v>
      </c>
      <c r="K37" s="137" t="s">
        <v>607</v>
      </c>
      <c r="L37" s="141"/>
      <c r="M37" s="141"/>
      <c r="N37" s="141"/>
      <c r="O37" s="141"/>
      <c r="P37" s="141"/>
      <c r="Q37" s="141"/>
      <c r="R37" s="141"/>
      <c r="S37" s="133"/>
    </row>
    <row r="38" spans="2:19" s="139" customFormat="1" ht="18.75" customHeight="1" x14ac:dyDescent="0.2">
      <c r="B38" s="140"/>
      <c r="C38" s="142" t="s">
        <v>522</v>
      </c>
      <c r="D38" s="143" t="s">
        <v>523</v>
      </c>
      <c r="E38" s="143" t="s">
        <v>524</v>
      </c>
      <c r="F38" s="143">
        <v>2000</v>
      </c>
      <c r="G38" s="19">
        <v>220</v>
      </c>
      <c r="H38" s="137"/>
      <c r="I38" s="137"/>
      <c r="J38" s="137" t="s">
        <v>132</v>
      </c>
      <c r="K38" s="137" t="s">
        <v>607</v>
      </c>
      <c r="L38" s="141" t="s">
        <v>166</v>
      </c>
      <c r="M38" s="141"/>
      <c r="N38" s="141"/>
      <c r="O38" s="141"/>
      <c r="P38" s="141"/>
      <c r="Q38" s="141"/>
      <c r="R38" s="141"/>
      <c r="S38" s="133"/>
    </row>
    <row r="39" spans="2:19" s="139" customFormat="1" ht="27.75" customHeight="1" x14ac:dyDescent="0.2">
      <c r="B39" s="140"/>
      <c r="C39" s="142" t="s">
        <v>525</v>
      </c>
      <c r="D39" s="143" t="s">
        <v>526</v>
      </c>
      <c r="E39" s="143" t="s">
        <v>527</v>
      </c>
      <c r="F39" s="143">
        <v>20</v>
      </c>
      <c r="G39" s="19">
        <v>220</v>
      </c>
      <c r="H39" s="137"/>
      <c r="I39" s="137"/>
      <c r="J39" s="137" t="s">
        <v>132</v>
      </c>
      <c r="K39" s="137" t="s">
        <v>607</v>
      </c>
      <c r="L39" s="141"/>
      <c r="M39" s="141"/>
      <c r="N39" s="141"/>
      <c r="O39" s="141"/>
      <c r="P39" s="141"/>
      <c r="Q39" s="141"/>
      <c r="R39" s="141"/>
      <c r="S39" s="133"/>
    </row>
    <row r="40" spans="2:19" s="139" customFormat="1" ht="31.5" customHeight="1" x14ac:dyDescent="0.2">
      <c r="B40" s="140"/>
      <c r="C40" s="142" t="s">
        <v>528</v>
      </c>
      <c r="D40" s="143" t="s">
        <v>529</v>
      </c>
      <c r="E40" s="143" t="s">
        <v>530</v>
      </c>
      <c r="F40" s="143">
        <v>20</v>
      </c>
      <c r="G40" s="19">
        <v>220</v>
      </c>
      <c r="H40" s="137"/>
      <c r="I40" s="137"/>
      <c r="J40" s="137" t="s">
        <v>132</v>
      </c>
      <c r="K40" s="137" t="s">
        <v>607</v>
      </c>
      <c r="L40" s="141"/>
      <c r="M40" s="141"/>
      <c r="N40" s="141"/>
      <c r="O40" s="141"/>
      <c r="P40" s="141"/>
      <c r="Q40" s="141"/>
      <c r="R40" s="141"/>
      <c r="S40" s="133"/>
    </row>
    <row r="41" spans="2:19" s="139" customFormat="1" ht="18.75" customHeight="1" x14ac:dyDescent="0.2">
      <c r="B41" s="140"/>
      <c r="C41" s="142" t="s">
        <v>593</v>
      </c>
      <c r="D41" s="143" t="s">
        <v>531</v>
      </c>
      <c r="E41" s="143" t="s">
        <v>532</v>
      </c>
      <c r="F41" s="143">
        <v>10</v>
      </c>
      <c r="G41" s="19">
        <v>220</v>
      </c>
      <c r="H41" s="137"/>
      <c r="I41" s="137"/>
      <c r="J41" s="137" t="s">
        <v>132</v>
      </c>
      <c r="K41" s="137" t="s">
        <v>607</v>
      </c>
      <c r="L41" s="141" t="s">
        <v>167</v>
      </c>
      <c r="M41" s="141"/>
      <c r="N41" s="141"/>
      <c r="O41" s="141"/>
      <c r="P41" s="141"/>
      <c r="Q41" s="141"/>
      <c r="R41" s="141"/>
      <c r="S41" s="133"/>
    </row>
    <row r="42" spans="2:19" s="139" customFormat="1" ht="18.75" customHeight="1" x14ac:dyDescent="0.2">
      <c r="B42" s="140"/>
      <c r="C42" s="142" t="s">
        <v>592</v>
      </c>
      <c r="D42" s="143" t="s">
        <v>533</v>
      </c>
      <c r="E42" s="143" t="s">
        <v>534</v>
      </c>
      <c r="F42" s="143">
        <v>10</v>
      </c>
      <c r="G42" s="19">
        <v>220</v>
      </c>
      <c r="H42" s="137"/>
      <c r="I42" s="137"/>
      <c r="J42" s="137" t="s">
        <v>132</v>
      </c>
      <c r="K42" s="137" t="s">
        <v>607</v>
      </c>
      <c r="L42" s="141" t="s">
        <v>167</v>
      </c>
      <c r="M42" s="141"/>
      <c r="N42" s="141"/>
      <c r="O42" s="141"/>
      <c r="P42" s="141"/>
      <c r="Q42" s="141"/>
      <c r="R42" s="141"/>
      <c r="S42" s="133"/>
    </row>
    <row r="43" spans="2:19" s="139" customFormat="1" ht="18.75" customHeight="1" x14ac:dyDescent="0.2">
      <c r="B43" s="140"/>
      <c r="C43" s="142" t="s">
        <v>591</v>
      </c>
      <c r="D43" s="143" t="s">
        <v>535</v>
      </c>
      <c r="E43" s="143" t="s">
        <v>536</v>
      </c>
      <c r="F43" s="143">
        <v>10</v>
      </c>
      <c r="G43" s="19">
        <v>220</v>
      </c>
      <c r="H43" s="137"/>
      <c r="I43" s="137"/>
      <c r="J43" s="137" t="s">
        <v>132</v>
      </c>
      <c r="K43" s="137" t="s">
        <v>607</v>
      </c>
      <c r="L43" s="141" t="s">
        <v>167</v>
      </c>
      <c r="M43" s="141"/>
      <c r="N43" s="141"/>
      <c r="O43" s="141"/>
      <c r="P43" s="141"/>
      <c r="Q43" s="141"/>
      <c r="R43" s="141"/>
      <c r="S43" s="133"/>
    </row>
    <row r="44" spans="2:19" s="139" customFormat="1" ht="18.75" customHeight="1" x14ac:dyDescent="0.2">
      <c r="B44" s="140"/>
      <c r="C44" s="142" t="s">
        <v>590</v>
      </c>
      <c r="D44" s="143" t="s">
        <v>537</v>
      </c>
      <c r="E44" s="143" t="s">
        <v>538</v>
      </c>
      <c r="F44" s="143">
        <v>10</v>
      </c>
      <c r="G44" s="19">
        <v>220</v>
      </c>
      <c r="H44" s="137"/>
      <c r="I44" s="137"/>
      <c r="J44" s="137" t="s">
        <v>132</v>
      </c>
      <c r="K44" s="137" t="s">
        <v>607</v>
      </c>
      <c r="L44" s="141" t="s">
        <v>169</v>
      </c>
      <c r="M44" s="141"/>
      <c r="N44" s="141"/>
      <c r="O44" s="141"/>
      <c r="P44" s="141"/>
      <c r="Q44" s="141"/>
      <c r="R44" s="141"/>
      <c r="S44" s="133"/>
    </row>
    <row r="45" spans="2:19" s="139" customFormat="1" ht="18.75" customHeight="1" x14ac:dyDescent="0.2">
      <c r="B45" s="140"/>
      <c r="C45" s="142" t="s">
        <v>589</v>
      </c>
      <c r="D45" s="143" t="s">
        <v>539</v>
      </c>
      <c r="E45" s="143" t="s">
        <v>540</v>
      </c>
      <c r="F45" s="143">
        <v>10</v>
      </c>
      <c r="G45" s="19">
        <v>220</v>
      </c>
      <c r="H45" s="137"/>
      <c r="I45" s="137"/>
      <c r="J45" s="137" t="s">
        <v>132</v>
      </c>
      <c r="K45" s="137" t="s">
        <v>607</v>
      </c>
      <c r="L45" s="141" t="s">
        <v>169</v>
      </c>
      <c r="M45" s="141"/>
      <c r="N45" s="141"/>
      <c r="O45" s="141"/>
      <c r="P45" s="141"/>
      <c r="Q45" s="141"/>
      <c r="R45" s="141"/>
      <c r="S45" s="133"/>
    </row>
    <row r="46" spans="2:19" s="139" customFormat="1" ht="18.75" customHeight="1" x14ac:dyDescent="0.2">
      <c r="B46" s="140"/>
      <c r="C46" s="142" t="s">
        <v>588</v>
      </c>
      <c r="D46" s="143" t="s">
        <v>541</v>
      </c>
      <c r="E46" s="143" t="s">
        <v>542</v>
      </c>
      <c r="F46" s="143">
        <v>10</v>
      </c>
      <c r="G46" s="19">
        <v>220</v>
      </c>
      <c r="H46" s="137"/>
      <c r="I46" s="137"/>
      <c r="J46" s="137" t="s">
        <v>132</v>
      </c>
      <c r="K46" s="137" t="s">
        <v>607</v>
      </c>
      <c r="L46" s="141" t="s">
        <v>169</v>
      </c>
      <c r="M46" s="141"/>
      <c r="N46" s="141"/>
      <c r="O46" s="141"/>
      <c r="P46" s="141"/>
      <c r="Q46" s="141"/>
      <c r="R46" s="141"/>
      <c r="S46" s="133"/>
    </row>
    <row r="47" spans="2:19" s="139" customFormat="1" ht="18.75" customHeight="1" x14ac:dyDescent="0.2">
      <c r="B47" s="140"/>
      <c r="C47" s="142" t="s">
        <v>587</v>
      </c>
      <c r="D47" s="143" t="s">
        <v>543</v>
      </c>
      <c r="E47" s="143" t="s">
        <v>544</v>
      </c>
      <c r="F47" s="143">
        <v>10</v>
      </c>
      <c r="G47" s="19">
        <v>220</v>
      </c>
      <c r="H47" s="137"/>
      <c r="I47" s="137"/>
      <c r="J47" s="137" t="s">
        <v>132</v>
      </c>
      <c r="K47" s="137" t="s">
        <v>607</v>
      </c>
      <c r="L47" s="141" t="s">
        <v>168</v>
      </c>
      <c r="M47" s="141"/>
      <c r="N47" s="141"/>
      <c r="O47" s="141"/>
      <c r="P47" s="141"/>
      <c r="Q47" s="141"/>
      <c r="R47" s="141"/>
      <c r="S47" s="133"/>
    </row>
    <row r="48" spans="2:19" s="139" customFormat="1" ht="18.75" customHeight="1" x14ac:dyDescent="0.2">
      <c r="B48" s="140"/>
      <c r="C48" s="142" t="s">
        <v>586</v>
      </c>
      <c r="D48" s="143" t="s">
        <v>545</v>
      </c>
      <c r="E48" s="143" t="s">
        <v>546</v>
      </c>
      <c r="F48" s="143">
        <v>10</v>
      </c>
      <c r="G48" s="19">
        <v>220</v>
      </c>
      <c r="H48" s="137"/>
      <c r="I48" s="137"/>
      <c r="J48" s="137" t="s">
        <v>132</v>
      </c>
      <c r="K48" s="137" t="s">
        <v>607</v>
      </c>
      <c r="L48" s="141" t="s">
        <v>168</v>
      </c>
      <c r="M48" s="141"/>
      <c r="N48" s="141"/>
      <c r="O48" s="141"/>
      <c r="P48" s="141"/>
      <c r="Q48" s="141"/>
      <c r="R48" s="141"/>
      <c r="S48" s="133"/>
    </row>
    <row r="49" spans="2:19" s="139" customFormat="1" ht="18.75" customHeight="1" x14ac:dyDescent="0.2">
      <c r="B49" s="140"/>
      <c r="C49" s="142" t="s">
        <v>585</v>
      </c>
      <c r="D49" s="143" t="s">
        <v>547</v>
      </c>
      <c r="E49" s="143" t="s">
        <v>548</v>
      </c>
      <c r="F49" s="143">
        <v>10</v>
      </c>
      <c r="G49" s="19">
        <v>220</v>
      </c>
      <c r="H49" s="137"/>
      <c r="I49" s="137"/>
      <c r="J49" s="137" t="s">
        <v>132</v>
      </c>
      <c r="K49" s="137" t="s">
        <v>607</v>
      </c>
      <c r="L49" s="141" t="s">
        <v>168</v>
      </c>
      <c r="M49" s="141"/>
      <c r="N49" s="141"/>
      <c r="O49" s="141"/>
      <c r="P49" s="141"/>
      <c r="Q49" s="141"/>
      <c r="R49" s="141"/>
      <c r="S49" s="133"/>
    </row>
    <row r="50" spans="2:19" s="139" customFormat="1" ht="18.75" customHeight="1" x14ac:dyDescent="0.2">
      <c r="B50" s="140"/>
      <c r="C50" s="142" t="s">
        <v>584</v>
      </c>
      <c r="D50" s="143" t="s">
        <v>549</v>
      </c>
      <c r="E50" s="143" t="s">
        <v>550</v>
      </c>
      <c r="F50" s="143">
        <v>10</v>
      </c>
      <c r="G50" s="19">
        <v>220</v>
      </c>
      <c r="H50" s="137"/>
      <c r="I50" s="137"/>
      <c r="J50" s="137" t="s">
        <v>132</v>
      </c>
      <c r="K50" s="137" t="s">
        <v>607</v>
      </c>
      <c r="L50" s="141" t="s">
        <v>170</v>
      </c>
      <c r="M50" s="141"/>
      <c r="N50" s="141"/>
      <c r="O50" s="141"/>
      <c r="P50" s="141"/>
      <c r="Q50" s="141"/>
      <c r="R50" s="141"/>
      <c r="S50" s="133"/>
    </row>
    <row r="51" spans="2:19" s="139" customFormat="1" ht="18.75" customHeight="1" x14ac:dyDescent="0.2">
      <c r="B51" s="140"/>
      <c r="C51" s="142" t="s">
        <v>583</v>
      </c>
      <c r="D51" s="143" t="s">
        <v>551</v>
      </c>
      <c r="E51" s="143" t="s">
        <v>552</v>
      </c>
      <c r="F51" s="143">
        <v>10</v>
      </c>
      <c r="G51" s="19">
        <v>220</v>
      </c>
      <c r="H51" s="137"/>
      <c r="I51" s="137"/>
      <c r="J51" s="137" t="s">
        <v>132</v>
      </c>
      <c r="K51" s="137" t="s">
        <v>607</v>
      </c>
      <c r="L51" s="141" t="s">
        <v>170</v>
      </c>
      <c r="M51" s="141"/>
      <c r="N51" s="141"/>
      <c r="O51" s="141"/>
      <c r="P51" s="141"/>
      <c r="Q51" s="141"/>
      <c r="R51" s="141"/>
      <c r="S51" s="133"/>
    </row>
    <row r="52" spans="2:19" s="139" customFormat="1" ht="18.75" customHeight="1" x14ac:dyDescent="0.2">
      <c r="B52" s="140"/>
      <c r="C52" s="142" t="s">
        <v>582</v>
      </c>
      <c r="D52" s="143" t="s">
        <v>553</v>
      </c>
      <c r="E52" s="143" t="s">
        <v>554</v>
      </c>
      <c r="F52" s="143">
        <v>10</v>
      </c>
      <c r="G52" s="19">
        <v>220</v>
      </c>
      <c r="H52" s="137"/>
      <c r="I52" s="137"/>
      <c r="J52" s="137" t="s">
        <v>132</v>
      </c>
      <c r="K52" s="137" t="s">
        <v>607</v>
      </c>
      <c r="L52" s="141" t="s">
        <v>170</v>
      </c>
      <c r="M52" s="141"/>
      <c r="N52" s="141"/>
      <c r="O52" s="141"/>
      <c r="P52" s="141"/>
      <c r="Q52" s="141"/>
      <c r="R52" s="141"/>
      <c r="S52" s="133"/>
    </row>
    <row r="53" spans="2:19" s="139" customFormat="1" ht="33.75" customHeight="1" x14ac:dyDescent="0.2">
      <c r="B53" s="140"/>
      <c r="C53" s="142" t="s">
        <v>555</v>
      </c>
      <c r="D53" s="143" t="s">
        <v>556</v>
      </c>
      <c r="E53" s="143" t="s">
        <v>557</v>
      </c>
      <c r="F53" s="143">
        <v>220</v>
      </c>
      <c r="G53" s="19">
        <v>220</v>
      </c>
      <c r="H53" s="137"/>
      <c r="I53" s="137"/>
      <c r="J53" s="137" t="s">
        <v>132</v>
      </c>
      <c r="K53" s="137" t="s">
        <v>607</v>
      </c>
      <c r="L53" s="141" t="s">
        <v>453</v>
      </c>
      <c r="M53" s="141"/>
      <c r="N53" s="141"/>
      <c r="O53" s="141"/>
      <c r="P53" s="141"/>
      <c r="Q53" s="141"/>
      <c r="R53" s="141"/>
      <c r="S53" s="133"/>
    </row>
    <row r="54" spans="2:19" s="139" customFormat="1" ht="31.5" customHeight="1" x14ac:dyDescent="0.2">
      <c r="B54" s="140"/>
      <c r="C54" s="142" t="s">
        <v>558</v>
      </c>
      <c r="D54" s="143" t="s">
        <v>559</v>
      </c>
      <c r="E54" s="143" t="s">
        <v>560</v>
      </c>
      <c r="F54" s="143">
        <v>220</v>
      </c>
      <c r="G54" s="19">
        <v>220</v>
      </c>
      <c r="H54" s="137"/>
      <c r="I54" s="137"/>
      <c r="J54" s="137" t="s">
        <v>132</v>
      </c>
      <c r="K54" s="137" t="s">
        <v>607</v>
      </c>
      <c r="L54" s="141" t="s">
        <v>453</v>
      </c>
      <c r="M54" s="141"/>
      <c r="N54" s="141"/>
      <c r="O54" s="141"/>
      <c r="P54" s="141"/>
      <c r="Q54" s="141"/>
      <c r="R54" s="141"/>
      <c r="S54" s="133"/>
    </row>
    <row r="55" spans="2:19" s="139" customFormat="1" ht="32.25" customHeight="1" x14ac:dyDescent="0.2">
      <c r="B55" s="140"/>
      <c r="C55" s="142" t="s">
        <v>561</v>
      </c>
      <c r="D55" s="143" t="s">
        <v>562</v>
      </c>
      <c r="E55" s="143" t="s">
        <v>563</v>
      </c>
      <c r="F55" s="143">
        <v>2000</v>
      </c>
      <c r="G55" s="19">
        <v>220</v>
      </c>
      <c r="H55" s="137"/>
      <c r="I55" s="137"/>
      <c r="J55" s="137" t="s">
        <v>132</v>
      </c>
      <c r="K55" s="137" t="s">
        <v>607</v>
      </c>
      <c r="L55" s="141" t="s">
        <v>453</v>
      </c>
      <c r="M55" s="141"/>
      <c r="N55" s="141"/>
      <c r="O55" s="141"/>
      <c r="P55" s="141"/>
      <c r="Q55" s="141"/>
      <c r="R55" s="141"/>
      <c r="S55" s="133"/>
    </row>
    <row r="56" spans="2:19" s="139" customFormat="1" ht="26.25" customHeight="1" x14ac:dyDescent="0.2">
      <c r="B56" s="140"/>
      <c r="C56" s="142" t="s">
        <v>564</v>
      </c>
      <c r="D56" s="143" t="s">
        <v>565</v>
      </c>
      <c r="E56" s="143" t="s">
        <v>566</v>
      </c>
      <c r="F56" s="143">
        <v>2000</v>
      </c>
      <c r="G56" s="19">
        <v>220</v>
      </c>
      <c r="H56" s="137"/>
      <c r="I56" s="137"/>
      <c r="J56" s="137" t="s">
        <v>132</v>
      </c>
      <c r="K56" s="137" t="s">
        <v>607</v>
      </c>
      <c r="L56" s="141" t="s">
        <v>453</v>
      </c>
      <c r="M56" s="141"/>
      <c r="N56" s="141"/>
      <c r="O56" s="141"/>
      <c r="P56" s="141"/>
      <c r="Q56" s="141"/>
      <c r="R56" s="141"/>
      <c r="S56" s="133"/>
    </row>
    <row r="57" spans="2:19" s="139" customFormat="1" ht="29.25" customHeight="1" x14ac:dyDescent="0.2">
      <c r="B57" s="140"/>
      <c r="C57" s="142" t="s">
        <v>567</v>
      </c>
      <c r="D57" s="143" t="s">
        <v>568</v>
      </c>
      <c r="E57" s="143" t="s">
        <v>569</v>
      </c>
      <c r="F57" s="143">
        <v>1250</v>
      </c>
      <c r="G57" s="19">
        <v>220</v>
      </c>
      <c r="H57" s="137"/>
      <c r="I57" s="137"/>
      <c r="J57" s="137" t="s">
        <v>132</v>
      </c>
      <c r="K57" s="137" t="s">
        <v>607</v>
      </c>
      <c r="L57" s="141" t="s">
        <v>453</v>
      </c>
      <c r="M57" s="141"/>
      <c r="N57" s="141"/>
      <c r="O57" s="141"/>
      <c r="P57" s="141"/>
      <c r="Q57" s="141"/>
      <c r="R57" s="141"/>
      <c r="S57" s="133"/>
    </row>
    <row r="58" spans="2:19" s="139" customFormat="1" ht="18.75" customHeight="1" x14ac:dyDescent="0.2">
      <c r="B58" s="140"/>
      <c r="C58" s="142" t="s">
        <v>570</v>
      </c>
      <c r="D58" s="143" t="s">
        <v>571</v>
      </c>
      <c r="E58" s="143" t="s">
        <v>572</v>
      </c>
      <c r="F58" s="143">
        <v>20</v>
      </c>
      <c r="G58" s="19">
        <v>220</v>
      </c>
      <c r="H58" s="137"/>
      <c r="I58" s="137"/>
      <c r="J58" s="137" t="s">
        <v>132</v>
      </c>
      <c r="K58" s="137" t="s">
        <v>607</v>
      </c>
      <c r="L58" s="141" t="s">
        <v>158</v>
      </c>
      <c r="M58" s="141"/>
      <c r="N58" s="141"/>
      <c r="O58" s="141"/>
      <c r="P58" s="141"/>
      <c r="Q58" s="141"/>
      <c r="R58" s="141"/>
      <c r="S58" s="133"/>
    </row>
    <row r="59" spans="2:19" s="139" customFormat="1" ht="18.75" customHeight="1" x14ac:dyDescent="0.2">
      <c r="B59" s="140"/>
      <c r="C59" s="142" t="s">
        <v>573</v>
      </c>
      <c r="D59" s="143" t="s">
        <v>574</v>
      </c>
      <c r="E59" s="143" t="s">
        <v>575</v>
      </c>
      <c r="F59" s="143">
        <v>20</v>
      </c>
      <c r="G59" s="19">
        <v>220</v>
      </c>
      <c r="H59" s="137"/>
      <c r="I59" s="137"/>
      <c r="J59" s="137" t="s">
        <v>132</v>
      </c>
      <c r="K59" s="137" t="s">
        <v>607</v>
      </c>
      <c r="L59" s="141" t="s">
        <v>159</v>
      </c>
      <c r="M59" s="141"/>
      <c r="N59" s="141"/>
      <c r="O59" s="141"/>
      <c r="P59" s="141"/>
      <c r="Q59" s="141"/>
      <c r="R59" s="141"/>
      <c r="S59" s="133"/>
    </row>
    <row r="60" spans="2:19" s="139" customFormat="1" ht="18.75" customHeight="1" x14ac:dyDescent="0.2">
      <c r="B60" s="140"/>
      <c r="C60" s="142" t="s">
        <v>576</v>
      </c>
      <c r="D60" s="143" t="s">
        <v>577</v>
      </c>
      <c r="E60" s="143" t="s">
        <v>578</v>
      </c>
      <c r="F60" s="143">
        <v>20</v>
      </c>
      <c r="G60" s="19">
        <v>220</v>
      </c>
      <c r="H60" s="137"/>
      <c r="I60" s="137"/>
      <c r="J60" s="137" t="s">
        <v>132</v>
      </c>
      <c r="K60" s="137" t="s">
        <v>607</v>
      </c>
      <c r="L60" s="141" t="s">
        <v>160</v>
      </c>
      <c r="M60" s="141"/>
      <c r="N60" s="141"/>
      <c r="O60" s="141"/>
      <c r="P60" s="141"/>
      <c r="Q60" s="141"/>
      <c r="R60" s="141"/>
      <c r="S60" s="133"/>
    </row>
    <row r="61" spans="2:19" s="139" customFormat="1" ht="18.75" customHeight="1" x14ac:dyDescent="0.2">
      <c r="B61" s="140"/>
      <c r="C61" s="142" t="s">
        <v>579</v>
      </c>
      <c r="D61" s="143" t="s">
        <v>580</v>
      </c>
      <c r="E61" s="143" t="s">
        <v>581</v>
      </c>
      <c r="F61" s="143">
        <v>1000</v>
      </c>
      <c r="G61" s="19">
        <v>220</v>
      </c>
      <c r="H61" s="137"/>
      <c r="I61" s="137"/>
      <c r="J61" s="137" t="s">
        <v>132</v>
      </c>
      <c r="K61" s="137" t="s">
        <v>607</v>
      </c>
      <c r="L61" s="141"/>
      <c r="M61" s="141"/>
      <c r="N61" s="141"/>
      <c r="O61" s="141"/>
      <c r="P61" s="141"/>
      <c r="Q61" s="141"/>
      <c r="R61" s="141"/>
      <c r="S61" s="133"/>
    </row>
    <row r="62" spans="2:19" s="139" customFormat="1" ht="18.75" customHeight="1" x14ac:dyDescent="0.2">
      <c r="B62" s="140"/>
      <c r="C62" s="142" t="s">
        <v>612</v>
      </c>
      <c r="D62" s="143" t="s">
        <v>613</v>
      </c>
      <c r="E62" s="143"/>
      <c r="F62" s="143">
        <v>110</v>
      </c>
      <c r="G62" s="143"/>
      <c r="H62" s="141"/>
      <c r="I62" s="141"/>
      <c r="J62" s="141" t="s">
        <v>132</v>
      </c>
      <c r="K62" s="137" t="s">
        <v>607</v>
      </c>
      <c r="L62" s="141" t="s">
        <v>453</v>
      </c>
      <c r="M62" s="141"/>
      <c r="N62" s="141"/>
      <c r="O62" s="141"/>
      <c r="P62" s="141"/>
      <c r="Q62" s="141"/>
      <c r="R62" s="141"/>
      <c r="S62" s="133"/>
    </row>
    <row r="63" spans="2:19" s="139" customFormat="1" ht="18.75" customHeight="1" x14ac:dyDescent="0.2">
      <c r="B63" s="140"/>
      <c r="C63" s="142" t="s">
        <v>614</v>
      </c>
      <c r="D63" s="143" t="s">
        <v>615</v>
      </c>
      <c r="E63" s="143"/>
      <c r="F63" s="143">
        <v>900</v>
      </c>
      <c r="G63" s="143"/>
      <c r="H63" s="141"/>
      <c r="I63" s="141"/>
      <c r="J63" s="141" t="s">
        <v>132</v>
      </c>
      <c r="K63" s="137" t="s">
        <v>607</v>
      </c>
      <c r="L63" s="141" t="s">
        <v>453</v>
      </c>
      <c r="M63" s="141"/>
      <c r="N63" s="141"/>
      <c r="O63" s="141"/>
      <c r="P63" s="141"/>
      <c r="Q63" s="141"/>
      <c r="R63" s="141"/>
      <c r="S63" s="133"/>
    </row>
    <row r="64" spans="2:19" s="139" customFormat="1" ht="18.75" customHeight="1" x14ac:dyDescent="0.2">
      <c r="B64" s="140"/>
      <c r="C64" s="142" t="s">
        <v>624</v>
      </c>
      <c r="D64" s="143"/>
      <c r="E64" s="143"/>
      <c r="F64" s="143">
        <v>2400</v>
      </c>
      <c r="G64" s="143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33"/>
    </row>
    <row r="65" spans="2:19" s="139" customFormat="1" ht="18.75" customHeight="1" x14ac:dyDescent="0.2">
      <c r="B65" s="140"/>
      <c r="C65" s="142" t="s">
        <v>627</v>
      </c>
      <c r="D65" s="143"/>
      <c r="E65" s="143"/>
      <c r="F65" s="143">
        <v>200</v>
      </c>
      <c r="G65" s="143"/>
      <c r="H65" s="141"/>
      <c r="I65" s="141"/>
      <c r="J65" s="141" t="s">
        <v>132</v>
      </c>
      <c r="K65" s="137" t="s">
        <v>607</v>
      </c>
      <c r="L65" s="141" t="s">
        <v>620</v>
      </c>
      <c r="M65" s="141"/>
      <c r="N65" s="141"/>
      <c r="O65" s="141"/>
      <c r="P65" s="141"/>
      <c r="Q65" s="141"/>
      <c r="R65" s="141"/>
      <c r="S65" s="133"/>
    </row>
    <row r="66" spans="2:19" s="139" customFormat="1" ht="18.75" customHeight="1" x14ac:dyDescent="0.2">
      <c r="B66" s="140"/>
      <c r="C66" s="142" t="s">
        <v>628</v>
      </c>
      <c r="D66" s="143"/>
      <c r="E66" s="143"/>
      <c r="F66" s="143">
        <v>200</v>
      </c>
      <c r="G66" s="143"/>
      <c r="H66" s="141"/>
      <c r="I66" s="141"/>
      <c r="J66" s="141" t="s">
        <v>132</v>
      </c>
      <c r="K66" s="137" t="s">
        <v>607</v>
      </c>
      <c r="L66" s="141" t="s">
        <v>620</v>
      </c>
      <c r="M66" s="141"/>
      <c r="N66" s="141"/>
      <c r="O66" s="141"/>
      <c r="P66" s="141"/>
      <c r="Q66" s="141"/>
      <c r="R66" s="141"/>
      <c r="S66" s="133"/>
    </row>
    <row r="67" spans="2:19" s="139" customFormat="1" ht="18.75" customHeight="1" x14ac:dyDescent="0.2">
      <c r="B67" s="140"/>
      <c r="C67" s="142" t="s">
        <v>629</v>
      </c>
      <c r="D67" s="143"/>
      <c r="E67" s="143"/>
      <c r="F67" s="143">
        <v>200</v>
      </c>
      <c r="G67" s="143"/>
      <c r="H67" s="141"/>
      <c r="I67" s="141"/>
      <c r="J67" s="141" t="s">
        <v>132</v>
      </c>
      <c r="K67" s="137" t="s">
        <v>607</v>
      </c>
      <c r="L67" s="141" t="s">
        <v>620</v>
      </c>
      <c r="M67" s="141"/>
      <c r="N67" s="141"/>
      <c r="O67" s="141"/>
      <c r="P67" s="141"/>
      <c r="Q67" s="141"/>
      <c r="R67" s="141"/>
      <c r="S67" s="133"/>
    </row>
    <row r="68" spans="2:19" s="139" customFormat="1" ht="18.75" customHeight="1" x14ac:dyDescent="0.2">
      <c r="B68" s="140"/>
      <c r="C68" s="142" t="s">
        <v>630</v>
      </c>
      <c r="D68" s="143"/>
      <c r="E68" s="143"/>
      <c r="F68" s="143">
        <v>200</v>
      </c>
      <c r="G68" s="143"/>
      <c r="H68" s="141"/>
      <c r="I68" s="141"/>
      <c r="J68" s="141" t="s">
        <v>132</v>
      </c>
      <c r="K68" s="137" t="s">
        <v>607</v>
      </c>
      <c r="L68" s="141" t="s">
        <v>620</v>
      </c>
      <c r="M68" s="141"/>
      <c r="N68" s="141"/>
      <c r="O68" s="141"/>
      <c r="P68" s="141"/>
      <c r="Q68" s="141"/>
      <c r="R68" s="141"/>
      <c r="S68" s="133"/>
    </row>
    <row r="69" spans="2:19" s="139" customFormat="1" ht="18.75" customHeight="1" x14ac:dyDescent="0.2">
      <c r="B69" s="140"/>
      <c r="C69" s="142" t="s">
        <v>631</v>
      </c>
      <c r="D69" s="143"/>
      <c r="E69" s="143"/>
      <c r="F69" s="143">
        <v>750</v>
      </c>
      <c r="G69" s="143"/>
      <c r="H69" s="141"/>
      <c r="I69" s="141"/>
      <c r="J69" s="141" t="s">
        <v>132</v>
      </c>
      <c r="K69" s="137" t="s">
        <v>607</v>
      </c>
      <c r="L69" s="141" t="s">
        <v>620</v>
      </c>
      <c r="M69" s="141"/>
      <c r="N69" s="141"/>
      <c r="O69" s="141"/>
      <c r="P69" s="141"/>
      <c r="Q69" s="141"/>
      <c r="R69" s="141"/>
      <c r="S69" s="133"/>
    </row>
    <row r="70" spans="2:19" s="139" customFormat="1" ht="18.75" customHeight="1" x14ac:dyDescent="0.2">
      <c r="B70" s="140"/>
      <c r="C70" s="142" t="s">
        <v>632</v>
      </c>
      <c r="D70" s="143"/>
      <c r="E70" s="143"/>
      <c r="F70" s="143">
        <v>750</v>
      </c>
      <c r="G70" s="143"/>
      <c r="H70" s="141"/>
      <c r="I70" s="141"/>
      <c r="J70" s="141" t="s">
        <v>132</v>
      </c>
      <c r="K70" s="137" t="s">
        <v>607</v>
      </c>
      <c r="L70" s="141" t="s">
        <v>620</v>
      </c>
      <c r="M70" s="141"/>
      <c r="N70" s="141"/>
      <c r="O70" s="141"/>
      <c r="P70" s="141"/>
      <c r="Q70" s="141"/>
      <c r="R70" s="141"/>
      <c r="S70" s="133"/>
    </row>
    <row r="71" spans="2:19" s="139" customFormat="1" ht="18.75" customHeight="1" x14ac:dyDescent="0.2">
      <c r="B71" s="140"/>
      <c r="C71" s="142" t="s">
        <v>633</v>
      </c>
      <c r="D71" s="143"/>
      <c r="E71" s="143"/>
      <c r="F71" s="143">
        <v>750</v>
      </c>
      <c r="G71" s="143"/>
      <c r="H71" s="141"/>
      <c r="I71" s="141"/>
      <c r="J71" s="141" t="s">
        <v>132</v>
      </c>
      <c r="K71" s="137" t="s">
        <v>607</v>
      </c>
      <c r="L71" s="141" t="s">
        <v>620</v>
      </c>
      <c r="M71" s="141"/>
      <c r="N71" s="141"/>
      <c r="O71" s="141"/>
      <c r="P71" s="141"/>
      <c r="Q71" s="141"/>
      <c r="R71" s="141"/>
      <c r="S71" s="133"/>
    </row>
    <row r="72" spans="2:19" s="139" customFormat="1" ht="18.75" customHeight="1" x14ac:dyDescent="0.2">
      <c r="B72" s="140"/>
      <c r="C72" s="142" t="s">
        <v>625</v>
      </c>
      <c r="D72" s="143"/>
      <c r="E72" s="143"/>
      <c r="F72" s="143">
        <v>3000</v>
      </c>
      <c r="G72" s="143"/>
      <c r="H72" s="141"/>
      <c r="I72" s="141"/>
      <c r="J72" s="141" t="s">
        <v>132</v>
      </c>
      <c r="K72" s="137" t="s">
        <v>607</v>
      </c>
      <c r="L72" s="141" t="s">
        <v>626</v>
      </c>
      <c r="M72" s="141"/>
      <c r="N72" s="141"/>
      <c r="O72" s="141"/>
      <c r="P72" s="141"/>
      <c r="Q72" s="141"/>
      <c r="R72" s="141"/>
      <c r="S72" s="133"/>
    </row>
    <row r="73" spans="2:19" s="139" customFormat="1" ht="18.75" customHeight="1" x14ac:dyDescent="0.2">
      <c r="B73" s="140"/>
      <c r="C73" s="142"/>
      <c r="D73" s="143"/>
      <c r="E73" s="143"/>
      <c r="F73" s="143"/>
      <c r="G73" s="143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33"/>
    </row>
    <row r="74" spans="2:19" s="139" customFormat="1" ht="18.75" customHeight="1" x14ac:dyDescent="0.2">
      <c r="B74" s="140"/>
      <c r="C74" s="142"/>
      <c r="D74" s="143"/>
      <c r="E74" s="143"/>
      <c r="F74" s="143"/>
      <c r="G74" s="143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33"/>
    </row>
    <row r="75" spans="2:19" s="139" customFormat="1" ht="18.75" customHeight="1" x14ac:dyDescent="0.2">
      <c r="B75" s="140"/>
      <c r="C75" s="142"/>
      <c r="D75" s="143"/>
      <c r="E75" s="143"/>
      <c r="F75" s="143"/>
      <c r="G75" s="143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33"/>
    </row>
    <row r="76" spans="2:19" s="139" customFormat="1" ht="18.75" customHeight="1" x14ac:dyDescent="0.2">
      <c r="B76" s="140"/>
      <c r="C76" s="142"/>
      <c r="D76" s="143"/>
      <c r="E76" s="143"/>
      <c r="F76" s="143"/>
      <c r="G76" s="143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33"/>
    </row>
    <row r="77" spans="2:19" s="139" customFormat="1" ht="18.75" customHeight="1" x14ac:dyDescent="0.2">
      <c r="B77" s="140"/>
      <c r="C77" s="142"/>
      <c r="D77" s="143"/>
      <c r="E77" s="143"/>
      <c r="F77" s="143"/>
      <c r="G77" s="143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33"/>
    </row>
    <row r="78" spans="2:19" s="139" customFormat="1" ht="18.75" customHeight="1" thickBot="1" x14ac:dyDescent="0.25">
      <c r="B78" s="144"/>
      <c r="C78" s="145"/>
      <c r="D78" s="82"/>
      <c r="E78" s="82"/>
      <c r="F78" s="146"/>
      <c r="G78" s="82"/>
      <c r="H78" s="146"/>
      <c r="I78" s="146"/>
      <c r="J78" s="146"/>
      <c r="K78" s="146"/>
      <c r="L78" s="146"/>
      <c r="M78" s="146"/>
      <c r="N78" s="146"/>
      <c r="O78" s="146"/>
      <c r="P78" s="146"/>
      <c r="Q78" s="146"/>
      <c r="R78" s="146"/>
      <c r="S78" s="83"/>
    </row>
    <row r="79" spans="2:19" ht="15" customHeight="1" thickBot="1" x14ac:dyDescent="0.25">
      <c r="Q79" s="5"/>
      <c r="R79" s="5"/>
    </row>
    <row r="80" spans="2:19" ht="12" x14ac:dyDescent="0.2">
      <c r="B80" s="13" t="s">
        <v>9</v>
      </c>
      <c r="C80" s="14"/>
      <c r="D80" s="16"/>
      <c r="E80" s="16"/>
      <c r="F80" s="15"/>
      <c r="G80" s="63"/>
      <c r="H80" s="36" t="s">
        <v>20</v>
      </c>
    </row>
    <row r="81" spans="1:8" ht="12" x14ac:dyDescent="0.2">
      <c r="A81" s="30"/>
      <c r="B81" s="31" t="s">
        <v>10</v>
      </c>
      <c r="C81" s="32"/>
      <c r="D81" s="33"/>
      <c r="E81" s="33"/>
      <c r="F81" s="34"/>
      <c r="G81" s="64"/>
      <c r="H81" s="35"/>
    </row>
    <row r="82" spans="1:8" ht="12" x14ac:dyDescent="0.2">
      <c r="B82" s="12" t="s">
        <v>11</v>
      </c>
      <c r="C82" s="9"/>
      <c r="D82" s="8"/>
      <c r="E82" s="8"/>
      <c r="F82" s="10"/>
      <c r="G82" s="64"/>
      <c r="H82" s="17"/>
    </row>
    <row r="83" spans="1:8" ht="12" x14ac:dyDescent="0.2">
      <c r="B83" s="12" t="s">
        <v>12</v>
      </c>
      <c r="C83" s="9"/>
      <c r="D83" s="8"/>
      <c r="E83" s="8"/>
      <c r="F83" s="11"/>
      <c r="G83" s="64"/>
      <c r="H83" s="17"/>
    </row>
    <row r="84" spans="1:8" ht="12" x14ac:dyDescent="0.2">
      <c r="B84" s="12" t="s">
        <v>14</v>
      </c>
      <c r="C84" s="9"/>
      <c r="D84" s="8"/>
      <c r="E84" s="8"/>
      <c r="F84" s="11"/>
      <c r="G84" s="64"/>
      <c r="H84" s="17"/>
    </row>
    <row r="85" spans="1:8" ht="12" x14ac:dyDescent="0.2">
      <c r="B85" s="12" t="s">
        <v>15</v>
      </c>
      <c r="C85" s="9"/>
      <c r="D85" s="8"/>
      <c r="E85" s="8"/>
      <c r="F85" s="11"/>
      <c r="G85" s="64"/>
      <c r="H85" s="17"/>
    </row>
    <row r="86" spans="1:8" ht="12.75" thickBot="1" x14ac:dyDescent="0.25">
      <c r="B86" s="25" t="s">
        <v>17</v>
      </c>
      <c r="C86" s="26"/>
      <c r="D86" s="27"/>
      <c r="E86" s="27"/>
      <c r="F86" s="28"/>
      <c r="G86" s="65"/>
      <c r="H86" s="29"/>
    </row>
  </sheetData>
  <mergeCells count="8">
    <mergeCell ref="B2:C6"/>
    <mergeCell ref="D2:H6"/>
    <mergeCell ref="R2:S2"/>
    <mergeCell ref="P2:Q2"/>
    <mergeCell ref="P3:Q3"/>
    <mergeCell ref="P4:Q4"/>
    <mergeCell ref="P5:Q5"/>
    <mergeCell ref="P6:Q6"/>
  </mergeCells>
  <phoneticPr fontId="0" type="noConversion"/>
  <printOptions horizontalCentered="1" gridLines="1" gridLinesSet="0"/>
  <pageMargins left="0.7" right="0.7" top="0.75" bottom="0.75" header="0.3" footer="0.3"/>
  <pageSetup paperSize="8" orientation="landscape" r:id="rId1"/>
  <headerFooter>
    <oddHeader>&amp;LESKOM HOLDINGS SOC Ltd 
Majuba Unit 1-3 C_I Refurbishment Project&amp;R RFP NUMBER:
Appendix 18 - 3rd Part Load Schedule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1"/>
  <sheetViews>
    <sheetView workbookViewId="0">
      <pane ySplit="9" topLeftCell="A55" activePane="bottomLeft" state="frozen"/>
      <selection activeCell="D20" sqref="D20:L20"/>
      <selection pane="bottomLeft" activeCell="A60" sqref="A60:XFD71"/>
    </sheetView>
  </sheetViews>
  <sheetFormatPr defaultColWidth="12" defaultRowHeight="11.25" x14ac:dyDescent="0.2"/>
  <cols>
    <col min="1" max="1" width="4.83203125" style="2" bestFit="1" customWidth="1"/>
    <col min="2" max="2" width="13" style="3" hidden="1" customWidth="1"/>
    <col min="3" max="3" width="70" style="6" customWidth="1"/>
    <col min="4" max="4" width="23" style="3" customWidth="1"/>
    <col min="5" max="5" width="19.5" style="3" customWidth="1"/>
    <col min="6" max="6" width="11.33203125" style="4" customWidth="1"/>
    <col min="7" max="7" width="9.83203125" style="4" customWidth="1"/>
    <col min="8" max="8" width="14.83203125" style="3" customWidth="1"/>
    <col min="9" max="9" width="17.5" style="3" hidden="1" customWidth="1"/>
    <col min="10" max="11" width="17.5" style="3" customWidth="1"/>
    <col min="12" max="12" width="21.6640625" style="3" bestFit="1" customWidth="1"/>
    <col min="13" max="16" width="21.6640625" style="3" customWidth="1"/>
    <col min="17" max="17" width="19.6640625" style="3" customWidth="1"/>
    <col min="18" max="18" width="15.33203125" style="3" customWidth="1"/>
    <col min="19" max="19" width="30.1640625" style="7" customWidth="1"/>
    <col min="20" max="16384" width="12" style="2"/>
  </cols>
  <sheetData>
    <row r="1" spans="1:19" ht="4.5" customHeight="1" thickBot="1" x14ac:dyDescent="0.25"/>
    <row r="2" spans="1:19" ht="12.75" customHeight="1" x14ac:dyDescent="0.2">
      <c r="B2" s="193"/>
      <c r="C2" s="194"/>
      <c r="D2" s="199" t="s">
        <v>172</v>
      </c>
      <c r="E2" s="200"/>
      <c r="F2" s="200"/>
      <c r="G2" s="200"/>
      <c r="H2" s="201"/>
      <c r="I2" s="74"/>
      <c r="J2" s="74"/>
      <c r="K2" s="74"/>
      <c r="L2" s="74"/>
      <c r="M2" s="74"/>
      <c r="N2" s="74"/>
      <c r="O2" s="74"/>
      <c r="P2" s="210" t="s">
        <v>23</v>
      </c>
      <c r="Q2" s="211"/>
      <c r="R2" s="208" t="str">
        <f>'Template Identifier'!D2</f>
        <v>240-72346360 (Rev 3)</v>
      </c>
      <c r="S2" s="209"/>
    </row>
    <row r="3" spans="1:19" ht="12.75" x14ac:dyDescent="0.2">
      <c r="B3" s="195"/>
      <c r="C3" s="196"/>
      <c r="D3" s="202"/>
      <c r="E3" s="203"/>
      <c r="F3" s="203"/>
      <c r="G3" s="203"/>
      <c r="H3" s="204"/>
      <c r="I3" s="75"/>
      <c r="J3" s="75"/>
      <c r="K3" s="75"/>
      <c r="L3" s="75"/>
      <c r="M3" s="75"/>
      <c r="N3" s="75"/>
      <c r="O3" s="75"/>
      <c r="P3" s="212" t="s">
        <v>24</v>
      </c>
      <c r="Q3" s="213"/>
      <c r="R3" s="70" t="str">
        <f>'Template Identifier'!D3</f>
        <v>&lt;xxx-xxx&gt;</v>
      </c>
      <c r="S3" s="61"/>
    </row>
    <row r="4" spans="1:19" ht="12.75" x14ac:dyDescent="0.2">
      <c r="B4" s="195"/>
      <c r="C4" s="196"/>
      <c r="D4" s="202"/>
      <c r="E4" s="203"/>
      <c r="F4" s="203"/>
      <c r="G4" s="203"/>
      <c r="H4" s="204"/>
      <c r="I4" s="75"/>
      <c r="J4" s="75"/>
      <c r="K4" s="75"/>
      <c r="L4" s="75"/>
      <c r="M4" s="75"/>
      <c r="N4" s="75"/>
      <c r="O4" s="75"/>
      <c r="P4" s="212" t="s">
        <v>25</v>
      </c>
      <c r="Q4" s="213"/>
      <c r="R4" s="70" t="str">
        <f>'Template Identifier'!D4</f>
        <v>&lt;x.x&gt;</v>
      </c>
      <c r="S4" s="61"/>
    </row>
    <row r="5" spans="1:19" ht="12.75" x14ac:dyDescent="0.2">
      <c r="B5" s="195"/>
      <c r="C5" s="196"/>
      <c r="D5" s="202"/>
      <c r="E5" s="203"/>
      <c r="F5" s="203"/>
      <c r="G5" s="203"/>
      <c r="H5" s="204"/>
      <c r="I5" s="75"/>
      <c r="J5" s="75"/>
      <c r="K5" s="75"/>
      <c r="L5" s="75"/>
      <c r="M5" s="75"/>
      <c r="N5" s="75"/>
      <c r="O5" s="75"/>
      <c r="P5" s="212" t="s">
        <v>21</v>
      </c>
      <c r="Q5" s="213"/>
      <c r="R5" s="71">
        <f>'Template Identifier'!D5</f>
        <v>43466</v>
      </c>
      <c r="S5" s="62"/>
    </row>
    <row r="6" spans="1:19" ht="13.5" thickBot="1" x14ac:dyDescent="0.25">
      <c r="B6" s="197"/>
      <c r="C6" s="198"/>
      <c r="D6" s="205"/>
      <c r="E6" s="206"/>
      <c r="F6" s="206"/>
      <c r="G6" s="206"/>
      <c r="H6" s="207"/>
      <c r="I6" s="76"/>
      <c r="J6" s="76"/>
      <c r="K6" s="76"/>
      <c r="L6" s="76"/>
      <c r="M6" s="76"/>
      <c r="N6" s="76"/>
      <c r="O6" s="76"/>
      <c r="P6" s="214" t="s">
        <v>22</v>
      </c>
      <c r="Q6" s="215"/>
      <c r="R6" s="76"/>
      <c r="S6" s="77"/>
    </row>
    <row r="7" spans="1:19" ht="12" thickBot="1" x14ac:dyDescent="0.25">
      <c r="B7" s="59" t="s">
        <v>36</v>
      </c>
      <c r="C7" s="60" t="s">
        <v>39</v>
      </c>
      <c r="D7" s="60" t="s">
        <v>42</v>
      </c>
      <c r="E7" s="60" t="s">
        <v>46</v>
      </c>
      <c r="F7" s="60" t="s">
        <v>49</v>
      </c>
      <c r="G7" s="60" t="s">
        <v>53</v>
      </c>
      <c r="H7" s="66" t="s">
        <v>55</v>
      </c>
      <c r="I7" s="67" t="s">
        <v>56</v>
      </c>
      <c r="J7" s="67" t="s">
        <v>59</v>
      </c>
      <c r="K7" s="67" t="s">
        <v>61</v>
      </c>
      <c r="L7" s="67" t="s">
        <v>71</v>
      </c>
      <c r="M7" s="67" t="s">
        <v>87</v>
      </c>
      <c r="N7" s="67" t="s">
        <v>88</v>
      </c>
      <c r="O7" s="67" t="s">
        <v>89</v>
      </c>
      <c r="P7" s="67" t="s">
        <v>90</v>
      </c>
      <c r="Q7" s="67" t="s">
        <v>92</v>
      </c>
      <c r="R7" s="67" t="s">
        <v>122</v>
      </c>
      <c r="S7" s="67" t="s">
        <v>127</v>
      </c>
    </row>
    <row r="8" spans="1:19" s="1" customFormat="1" ht="29.25" customHeight="1" x14ac:dyDescent="0.2">
      <c r="B8" s="78" t="s">
        <v>6</v>
      </c>
      <c r="C8" s="79" t="s">
        <v>0</v>
      </c>
      <c r="D8" s="80" t="s">
        <v>13</v>
      </c>
      <c r="E8" s="80" t="s">
        <v>19</v>
      </c>
      <c r="F8" s="80" t="s">
        <v>1</v>
      </c>
      <c r="G8" s="80" t="s">
        <v>2</v>
      </c>
      <c r="H8" s="80" t="s">
        <v>16</v>
      </c>
      <c r="I8" s="80" t="s">
        <v>5</v>
      </c>
      <c r="J8" s="80" t="s">
        <v>80</v>
      </c>
      <c r="K8" s="112" t="s">
        <v>125</v>
      </c>
      <c r="L8" s="80" t="s">
        <v>81</v>
      </c>
      <c r="M8" s="80" t="s">
        <v>104</v>
      </c>
      <c r="N8" s="80" t="s">
        <v>91</v>
      </c>
      <c r="O8" s="112" t="s">
        <v>120</v>
      </c>
      <c r="P8" s="80" t="s">
        <v>83</v>
      </c>
      <c r="Q8" s="80" t="s">
        <v>106</v>
      </c>
      <c r="R8" s="80" t="s">
        <v>105</v>
      </c>
      <c r="S8" s="84" t="s">
        <v>8</v>
      </c>
    </row>
    <row r="9" spans="1:19" s="1" customFormat="1" ht="18" customHeight="1" thickBot="1" x14ac:dyDescent="0.25">
      <c r="B9" s="20" t="s">
        <v>3</v>
      </c>
      <c r="C9" s="21" t="s">
        <v>3</v>
      </c>
      <c r="D9" s="22" t="s">
        <v>3</v>
      </c>
      <c r="E9" s="22" t="s">
        <v>3</v>
      </c>
      <c r="F9" s="22" t="s">
        <v>4</v>
      </c>
      <c r="G9" s="22" t="s">
        <v>128</v>
      </c>
      <c r="H9" s="147" t="s">
        <v>606</v>
      </c>
      <c r="I9" s="22" t="s">
        <v>4</v>
      </c>
      <c r="J9" s="22" t="s">
        <v>85</v>
      </c>
      <c r="K9" s="113" t="s">
        <v>126</v>
      </c>
      <c r="L9" s="22" t="s">
        <v>84</v>
      </c>
      <c r="M9" s="22" t="s">
        <v>84</v>
      </c>
      <c r="N9" s="22"/>
      <c r="O9" s="113" t="s">
        <v>3</v>
      </c>
      <c r="P9" s="22" t="s">
        <v>86</v>
      </c>
      <c r="Q9" s="22" t="s">
        <v>7</v>
      </c>
      <c r="R9" s="22" t="s">
        <v>72</v>
      </c>
      <c r="S9" s="23"/>
    </row>
    <row r="10" spans="1:19" s="1" customFormat="1" ht="18" customHeight="1" thickBot="1" x14ac:dyDescent="0.25">
      <c r="B10" s="87"/>
      <c r="C10" s="88"/>
      <c r="D10" s="88"/>
      <c r="E10" s="88"/>
      <c r="F10" s="89"/>
      <c r="G10" s="92" t="s">
        <v>107</v>
      </c>
      <c r="H10" s="85">
        <f>SUM(H11:H63)</f>
        <v>0</v>
      </c>
      <c r="I10" s="93">
        <f>SUM(I11:I63)</f>
        <v>0</v>
      </c>
      <c r="J10" s="90"/>
      <c r="K10" s="114"/>
      <c r="L10" s="86"/>
      <c r="M10" s="86"/>
      <c r="N10" s="86"/>
      <c r="O10" s="114"/>
      <c r="P10" s="91"/>
      <c r="Q10" s="94" t="s">
        <v>107</v>
      </c>
      <c r="R10" s="93">
        <f>SUM(R11:R63)</f>
        <v>0</v>
      </c>
      <c r="S10" s="24"/>
    </row>
    <row r="11" spans="1:19" s="138" customFormat="1" ht="18.75" customHeight="1" x14ac:dyDescent="0.2">
      <c r="A11" s="134"/>
      <c r="B11" s="135"/>
      <c r="C11" s="136" t="s">
        <v>312</v>
      </c>
      <c r="D11" s="19" t="s">
        <v>313</v>
      </c>
      <c r="E11" s="19" t="s">
        <v>314</v>
      </c>
      <c r="F11" s="137">
        <v>2500</v>
      </c>
      <c r="G11" s="19">
        <v>220</v>
      </c>
      <c r="H11" s="137"/>
      <c r="I11" s="137"/>
      <c r="J11" s="137" t="s">
        <v>132</v>
      </c>
      <c r="K11" s="137" t="s">
        <v>607</v>
      </c>
      <c r="L11" s="137"/>
      <c r="M11" s="137"/>
      <c r="N11" s="137"/>
      <c r="O11" s="137"/>
      <c r="P11" s="137"/>
      <c r="Q11" s="137"/>
      <c r="R11" s="137"/>
      <c r="S11" s="18"/>
    </row>
    <row r="12" spans="1:19" s="139" customFormat="1" ht="19.5" customHeight="1" x14ac:dyDescent="0.2">
      <c r="B12" s="135"/>
      <c r="C12" s="136" t="s">
        <v>315</v>
      </c>
      <c r="D12" s="19" t="s">
        <v>316</v>
      </c>
      <c r="E12" s="19" t="s">
        <v>317</v>
      </c>
      <c r="F12" s="137">
        <v>2500</v>
      </c>
      <c r="G12" s="19">
        <v>220</v>
      </c>
      <c r="H12" s="137"/>
      <c r="I12" s="137"/>
      <c r="J12" s="137" t="s">
        <v>132</v>
      </c>
      <c r="K12" s="137" t="s">
        <v>607</v>
      </c>
      <c r="L12" s="137"/>
      <c r="M12" s="137"/>
      <c r="N12" s="137"/>
      <c r="O12" s="137"/>
      <c r="P12" s="137"/>
      <c r="Q12" s="137"/>
      <c r="R12" s="137"/>
      <c r="S12" s="18"/>
    </row>
    <row r="13" spans="1:19" s="139" customFormat="1" ht="19.5" customHeight="1" x14ac:dyDescent="0.2">
      <c r="B13" s="135"/>
      <c r="C13" s="136" t="s">
        <v>318</v>
      </c>
      <c r="D13" s="19" t="s">
        <v>319</v>
      </c>
      <c r="E13" s="19" t="s">
        <v>320</v>
      </c>
      <c r="F13" s="137">
        <v>2200</v>
      </c>
      <c r="G13" s="19">
        <v>220</v>
      </c>
      <c r="H13" s="137"/>
      <c r="I13" s="137"/>
      <c r="J13" s="137" t="s">
        <v>132</v>
      </c>
      <c r="K13" s="137" t="s">
        <v>607</v>
      </c>
      <c r="L13" s="137" t="s">
        <v>321</v>
      </c>
      <c r="M13" s="137"/>
      <c r="N13" s="137"/>
      <c r="O13" s="137"/>
      <c r="P13" s="137"/>
      <c r="Q13" s="137"/>
      <c r="R13" s="137"/>
      <c r="S13" s="18"/>
    </row>
    <row r="14" spans="1:19" s="139" customFormat="1" ht="19.5" customHeight="1" x14ac:dyDescent="0.2">
      <c r="B14" s="135"/>
      <c r="C14" s="136" t="s">
        <v>322</v>
      </c>
      <c r="D14" s="19" t="s">
        <v>323</v>
      </c>
      <c r="E14" s="19" t="s">
        <v>324</v>
      </c>
      <c r="F14" s="137">
        <v>2200</v>
      </c>
      <c r="G14" s="19">
        <v>220</v>
      </c>
      <c r="H14" s="137"/>
      <c r="I14" s="137"/>
      <c r="J14" s="137" t="s">
        <v>132</v>
      </c>
      <c r="K14" s="137" t="s">
        <v>607</v>
      </c>
      <c r="L14" s="137" t="s">
        <v>325</v>
      </c>
      <c r="M14" s="137"/>
      <c r="N14" s="137"/>
      <c r="O14" s="137"/>
      <c r="P14" s="137"/>
      <c r="Q14" s="137"/>
      <c r="R14" s="137"/>
      <c r="S14" s="18"/>
    </row>
    <row r="15" spans="1:19" s="139" customFormat="1" ht="19.5" customHeight="1" x14ac:dyDescent="0.2">
      <c r="B15" s="135"/>
      <c r="C15" s="136" t="s">
        <v>326</v>
      </c>
      <c r="D15" s="19" t="s">
        <v>327</v>
      </c>
      <c r="E15" s="19" t="s">
        <v>328</v>
      </c>
      <c r="F15" s="137">
        <v>2200</v>
      </c>
      <c r="G15" s="19">
        <v>220</v>
      </c>
      <c r="H15" s="137"/>
      <c r="I15" s="137"/>
      <c r="J15" s="137" t="s">
        <v>132</v>
      </c>
      <c r="K15" s="137" t="s">
        <v>607</v>
      </c>
      <c r="L15" s="137" t="s">
        <v>329</v>
      </c>
      <c r="M15" s="137"/>
      <c r="N15" s="137"/>
      <c r="O15" s="137"/>
      <c r="P15" s="137"/>
      <c r="Q15" s="137"/>
      <c r="R15" s="137"/>
      <c r="S15" s="18"/>
    </row>
    <row r="16" spans="1:19" s="139" customFormat="1" ht="19.5" customHeight="1" x14ac:dyDescent="0.2">
      <c r="B16" s="135"/>
      <c r="C16" s="136" t="s">
        <v>330</v>
      </c>
      <c r="D16" s="19" t="s">
        <v>331</v>
      </c>
      <c r="E16" s="19" t="s">
        <v>332</v>
      </c>
      <c r="F16" s="137">
        <v>1000</v>
      </c>
      <c r="G16" s="19">
        <v>380</v>
      </c>
      <c r="H16" s="137"/>
      <c r="I16" s="137"/>
      <c r="J16" s="137" t="s">
        <v>132</v>
      </c>
      <c r="K16" s="137" t="s">
        <v>607</v>
      </c>
      <c r="L16" s="137" t="s">
        <v>171</v>
      </c>
      <c r="M16" s="137"/>
      <c r="N16" s="137"/>
      <c r="O16" s="137"/>
      <c r="P16" s="137"/>
      <c r="Q16" s="137"/>
      <c r="R16" s="137"/>
      <c r="S16" s="18"/>
    </row>
    <row r="17" spans="2:19" s="139" customFormat="1" ht="19.5" customHeight="1" x14ac:dyDescent="0.2">
      <c r="B17" s="135"/>
      <c r="C17" s="136" t="s">
        <v>333</v>
      </c>
      <c r="D17" s="19" t="s">
        <v>334</v>
      </c>
      <c r="E17" s="19" t="s">
        <v>335</v>
      </c>
      <c r="F17" s="137">
        <v>1000</v>
      </c>
      <c r="G17" s="19">
        <v>380</v>
      </c>
      <c r="H17" s="137"/>
      <c r="I17" s="137"/>
      <c r="J17" s="137" t="s">
        <v>132</v>
      </c>
      <c r="K17" s="137" t="s">
        <v>607</v>
      </c>
      <c r="L17" s="137" t="s">
        <v>171</v>
      </c>
      <c r="M17" s="137"/>
      <c r="N17" s="137"/>
      <c r="O17" s="137"/>
      <c r="P17" s="137"/>
      <c r="Q17" s="137"/>
      <c r="R17" s="137"/>
      <c r="S17" s="18"/>
    </row>
    <row r="18" spans="2:19" s="139" customFormat="1" ht="19.5" customHeight="1" x14ac:dyDescent="0.2">
      <c r="B18" s="135"/>
      <c r="C18" s="136" t="s">
        <v>336</v>
      </c>
      <c r="D18" s="19" t="s">
        <v>337</v>
      </c>
      <c r="E18" s="19" t="s">
        <v>338</v>
      </c>
      <c r="F18" s="137">
        <v>1000</v>
      </c>
      <c r="G18" s="19">
        <v>380</v>
      </c>
      <c r="H18" s="137"/>
      <c r="I18" s="137"/>
      <c r="J18" s="137" t="s">
        <v>132</v>
      </c>
      <c r="K18" s="137" t="s">
        <v>607</v>
      </c>
      <c r="L18" s="137" t="s">
        <v>171</v>
      </c>
      <c r="M18" s="137"/>
      <c r="N18" s="137"/>
      <c r="O18" s="137"/>
      <c r="P18" s="137"/>
      <c r="Q18" s="137"/>
      <c r="R18" s="137"/>
      <c r="S18" s="18"/>
    </row>
    <row r="19" spans="2:19" s="139" customFormat="1" ht="18.75" customHeight="1" x14ac:dyDescent="0.2">
      <c r="B19" s="135"/>
      <c r="C19" s="136" t="s">
        <v>339</v>
      </c>
      <c r="D19" s="19" t="s">
        <v>340</v>
      </c>
      <c r="E19" s="19" t="s">
        <v>341</v>
      </c>
      <c r="F19" s="19">
        <v>50</v>
      </c>
      <c r="G19" s="19">
        <v>220</v>
      </c>
      <c r="H19" s="137"/>
      <c r="I19" s="137"/>
      <c r="J19" s="137" t="s">
        <v>132</v>
      </c>
      <c r="K19" s="137" t="s">
        <v>607</v>
      </c>
      <c r="L19" s="19" t="s">
        <v>161</v>
      </c>
      <c r="M19" s="19"/>
      <c r="N19" s="19"/>
      <c r="O19" s="19"/>
      <c r="P19" s="19"/>
      <c r="Q19" s="19"/>
      <c r="R19" s="19"/>
      <c r="S19" s="18"/>
    </row>
    <row r="20" spans="2:19" s="139" customFormat="1" ht="18.75" customHeight="1" x14ac:dyDescent="0.2">
      <c r="B20" s="135"/>
      <c r="C20" s="136" t="s">
        <v>342</v>
      </c>
      <c r="D20" s="19" t="s">
        <v>343</v>
      </c>
      <c r="E20" s="19" t="s">
        <v>344</v>
      </c>
      <c r="F20" s="19">
        <v>50</v>
      </c>
      <c r="G20" s="19">
        <v>220</v>
      </c>
      <c r="H20" s="137"/>
      <c r="I20" s="137"/>
      <c r="J20" s="137" t="s">
        <v>132</v>
      </c>
      <c r="K20" s="137" t="s">
        <v>607</v>
      </c>
      <c r="L20" s="19" t="s">
        <v>161</v>
      </c>
      <c r="M20" s="137"/>
      <c r="N20" s="137"/>
      <c r="O20" s="137"/>
      <c r="P20" s="137"/>
      <c r="Q20" s="137"/>
      <c r="R20" s="137"/>
      <c r="S20" s="18"/>
    </row>
    <row r="21" spans="2:19" s="139" customFormat="1" ht="18.75" customHeight="1" x14ac:dyDescent="0.2">
      <c r="B21" s="135"/>
      <c r="C21" s="136" t="s">
        <v>345</v>
      </c>
      <c r="D21" s="19" t="s">
        <v>346</v>
      </c>
      <c r="E21" s="19" t="s">
        <v>347</v>
      </c>
      <c r="F21" s="19">
        <v>50</v>
      </c>
      <c r="G21" s="19">
        <v>220</v>
      </c>
      <c r="H21" s="137"/>
      <c r="I21" s="137"/>
      <c r="J21" s="137" t="s">
        <v>132</v>
      </c>
      <c r="K21" s="137" t="s">
        <v>607</v>
      </c>
      <c r="L21" s="19" t="s">
        <v>162</v>
      </c>
      <c r="M21" s="137"/>
      <c r="N21" s="137"/>
      <c r="O21" s="137"/>
      <c r="P21" s="137"/>
      <c r="Q21" s="137"/>
      <c r="R21" s="137"/>
      <c r="S21" s="18"/>
    </row>
    <row r="22" spans="2:19" s="139" customFormat="1" ht="18.75" customHeight="1" x14ac:dyDescent="0.2">
      <c r="B22" s="135"/>
      <c r="C22" s="136" t="s">
        <v>348</v>
      </c>
      <c r="D22" s="19" t="s">
        <v>349</v>
      </c>
      <c r="E22" s="19" t="s">
        <v>350</v>
      </c>
      <c r="F22" s="19">
        <v>50</v>
      </c>
      <c r="G22" s="19">
        <v>220</v>
      </c>
      <c r="H22" s="137"/>
      <c r="I22" s="137"/>
      <c r="J22" s="137" t="s">
        <v>132</v>
      </c>
      <c r="K22" s="137" t="s">
        <v>607</v>
      </c>
      <c r="L22" s="19" t="s">
        <v>162</v>
      </c>
      <c r="M22" s="137"/>
      <c r="N22" s="137"/>
      <c r="O22" s="137"/>
      <c r="P22" s="137"/>
      <c r="Q22" s="137"/>
      <c r="R22" s="137"/>
      <c r="S22" s="18"/>
    </row>
    <row r="23" spans="2:19" s="139" customFormat="1" ht="18.75" customHeight="1" x14ac:dyDescent="0.2">
      <c r="B23" s="140"/>
      <c r="C23" s="136" t="s">
        <v>351</v>
      </c>
      <c r="D23" s="19" t="s">
        <v>352</v>
      </c>
      <c r="E23" s="19" t="s">
        <v>353</v>
      </c>
      <c r="F23" s="19">
        <v>50</v>
      </c>
      <c r="G23" s="19">
        <v>220</v>
      </c>
      <c r="H23" s="137"/>
      <c r="I23" s="137"/>
      <c r="J23" s="137" t="s">
        <v>132</v>
      </c>
      <c r="K23" s="137" t="s">
        <v>607</v>
      </c>
      <c r="L23" s="19" t="s">
        <v>163</v>
      </c>
      <c r="M23" s="141"/>
      <c r="N23" s="141"/>
      <c r="O23" s="141"/>
      <c r="P23" s="141"/>
      <c r="Q23" s="141"/>
      <c r="R23" s="141"/>
      <c r="S23" s="133"/>
    </row>
    <row r="24" spans="2:19" s="139" customFormat="1" ht="18.75" customHeight="1" x14ac:dyDescent="0.2">
      <c r="B24" s="140"/>
      <c r="C24" s="136" t="s">
        <v>354</v>
      </c>
      <c r="D24" s="19" t="s">
        <v>355</v>
      </c>
      <c r="E24" s="19" t="s">
        <v>356</v>
      </c>
      <c r="F24" s="19">
        <v>50</v>
      </c>
      <c r="G24" s="19">
        <v>220</v>
      </c>
      <c r="H24" s="137"/>
      <c r="I24" s="137"/>
      <c r="J24" s="137" t="s">
        <v>132</v>
      </c>
      <c r="K24" s="137" t="s">
        <v>607</v>
      </c>
      <c r="L24" s="19" t="s">
        <v>163</v>
      </c>
      <c r="M24" s="141"/>
      <c r="N24" s="141"/>
      <c r="O24" s="141"/>
      <c r="P24" s="141"/>
      <c r="Q24" s="141"/>
      <c r="R24" s="141"/>
      <c r="S24" s="133"/>
    </row>
    <row r="25" spans="2:19" s="139" customFormat="1" ht="18.75" customHeight="1" x14ac:dyDescent="0.2">
      <c r="B25" s="140"/>
      <c r="C25" s="136" t="s">
        <v>357</v>
      </c>
      <c r="D25" s="19" t="s">
        <v>358</v>
      </c>
      <c r="E25" s="19" t="s">
        <v>359</v>
      </c>
      <c r="F25" s="19">
        <v>50</v>
      </c>
      <c r="G25" s="19">
        <v>220</v>
      </c>
      <c r="H25" s="137"/>
      <c r="I25" s="137"/>
      <c r="J25" s="137" t="s">
        <v>132</v>
      </c>
      <c r="K25" s="137" t="s">
        <v>607</v>
      </c>
      <c r="L25" s="19" t="s">
        <v>164</v>
      </c>
      <c r="M25" s="141"/>
      <c r="N25" s="141"/>
      <c r="O25" s="141"/>
      <c r="P25" s="141"/>
      <c r="Q25" s="141"/>
      <c r="R25" s="141"/>
      <c r="S25" s="133"/>
    </row>
    <row r="26" spans="2:19" s="139" customFormat="1" ht="18.75" customHeight="1" x14ac:dyDescent="0.2">
      <c r="B26" s="140"/>
      <c r="C26" s="136" t="s">
        <v>360</v>
      </c>
      <c r="D26" s="19" t="s">
        <v>361</v>
      </c>
      <c r="E26" s="19" t="s">
        <v>362</v>
      </c>
      <c r="F26" s="19">
        <v>50</v>
      </c>
      <c r="G26" s="19">
        <v>220</v>
      </c>
      <c r="H26" s="137"/>
      <c r="I26" s="137"/>
      <c r="J26" s="137" t="s">
        <v>132</v>
      </c>
      <c r="K26" s="137" t="s">
        <v>607</v>
      </c>
      <c r="L26" s="19" t="s">
        <v>164</v>
      </c>
      <c r="M26" s="141"/>
      <c r="N26" s="141"/>
      <c r="O26" s="141"/>
      <c r="P26" s="141"/>
      <c r="Q26" s="141"/>
      <c r="R26" s="141"/>
      <c r="S26" s="133"/>
    </row>
    <row r="27" spans="2:19" s="139" customFormat="1" ht="18.75" customHeight="1" x14ac:dyDescent="0.2">
      <c r="B27" s="140"/>
      <c r="C27" s="136" t="s">
        <v>363</v>
      </c>
      <c r="D27" s="19" t="s">
        <v>364</v>
      </c>
      <c r="E27" s="19" t="s">
        <v>365</v>
      </c>
      <c r="F27" s="19">
        <v>50</v>
      </c>
      <c r="G27" s="19">
        <v>220</v>
      </c>
      <c r="H27" s="137"/>
      <c r="I27" s="137"/>
      <c r="J27" s="137" t="s">
        <v>132</v>
      </c>
      <c r="K27" s="137" t="s">
        <v>607</v>
      </c>
      <c r="L27" s="19" t="s">
        <v>165</v>
      </c>
      <c r="M27" s="141"/>
      <c r="N27" s="141"/>
      <c r="O27" s="141"/>
      <c r="P27" s="141"/>
      <c r="Q27" s="141"/>
      <c r="R27" s="141"/>
      <c r="S27" s="133"/>
    </row>
    <row r="28" spans="2:19" s="139" customFormat="1" ht="18.75" customHeight="1" x14ac:dyDescent="0.2">
      <c r="B28" s="140"/>
      <c r="C28" s="136" t="s">
        <v>366</v>
      </c>
      <c r="D28" s="19" t="s">
        <v>367</v>
      </c>
      <c r="E28" s="19" t="s">
        <v>368</v>
      </c>
      <c r="F28" s="19">
        <v>50</v>
      </c>
      <c r="G28" s="19">
        <v>220</v>
      </c>
      <c r="H28" s="137"/>
      <c r="I28" s="137"/>
      <c r="J28" s="137" t="s">
        <v>132</v>
      </c>
      <c r="K28" s="137" t="s">
        <v>607</v>
      </c>
      <c r="L28" s="19" t="s">
        <v>165</v>
      </c>
      <c r="M28" s="141"/>
      <c r="N28" s="141"/>
      <c r="O28" s="141"/>
      <c r="P28" s="141"/>
      <c r="Q28" s="141"/>
      <c r="R28" s="141"/>
      <c r="S28" s="133"/>
    </row>
    <row r="29" spans="2:19" s="139" customFormat="1" ht="18.75" customHeight="1" x14ac:dyDescent="0.2">
      <c r="B29" s="140"/>
      <c r="C29" s="142" t="s">
        <v>369</v>
      </c>
      <c r="D29" s="139" t="s">
        <v>370</v>
      </c>
      <c r="E29" s="143" t="s">
        <v>371</v>
      </c>
      <c r="F29" s="143">
        <v>1100</v>
      </c>
      <c r="G29" s="19">
        <v>220</v>
      </c>
      <c r="H29" s="137"/>
      <c r="I29" s="137"/>
      <c r="J29" s="137" t="s">
        <v>132</v>
      </c>
      <c r="K29" s="137" t="s">
        <v>607</v>
      </c>
      <c r="L29" s="141" t="s">
        <v>325</v>
      </c>
      <c r="M29" s="141"/>
      <c r="N29" s="141"/>
      <c r="O29" s="141"/>
      <c r="P29" s="141"/>
      <c r="Q29" s="141"/>
      <c r="R29" s="141"/>
      <c r="S29" s="133"/>
    </row>
    <row r="30" spans="2:19" s="139" customFormat="1" ht="18.75" customHeight="1" x14ac:dyDescent="0.2">
      <c r="B30" s="140"/>
      <c r="C30" s="142" t="s">
        <v>372</v>
      </c>
      <c r="D30" s="143" t="s">
        <v>373</v>
      </c>
      <c r="E30" s="143" t="s">
        <v>374</v>
      </c>
      <c r="F30" s="143">
        <v>10</v>
      </c>
      <c r="G30" s="19">
        <v>220</v>
      </c>
      <c r="H30" s="137"/>
      <c r="I30" s="137"/>
      <c r="J30" s="137" t="s">
        <v>132</v>
      </c>
      <c r="K30" s="137" t="s">
        <v>607</v>
      </c>
      <c r="L30" s="141"/>
      <c r="M30" s="141"/>
      <c r="N30" s="141"/>
      <c r="O30" s="141"/>
      <c r="P30" s="141"/>
      <c r="Q30" s="141"/>
      <c r="R30" s="141"/>
      <c r="S30" s="133"/>
    </row>
    <row r="31" spans="2:19" s="139" customFormat="1" ht="31.5" customHeight="1" x14ac:dyDescent="0.2">
      <c r="B31" s="140"/>
      <c r="C31" s="142" t="s">
        <v>375</v>
      </c>
      <c r="D31" s="143" t="s">
        <v>376</v>
      </c>
      <c r="E31" s="143" t="s">
        <v>377</v>
      </c>
      <c r="F31" s="143">
        <v>500</v>
      </c>
      <c r="G31" s="19">
        <v>220</v>
      </c>
      <c r="H31" s="137"/>
      <c r="I31" s="137"/>
      <c r="J31" s="137" t="s">
        <v>132</v>
      </c>
      <c r="K31" s="137" t="s">
        <v>607</v>
      </c>
      <c r="L31" s="141" t="s">
        <v>325</v>
      </c>
      <c r="M31" s="141"/>
      <c r="N31" s="141"/>
      <c r="O31" s="141"/>
      <c r="P31" s="141"/>
      <c r="Q31" s="141"/>
      <c r="R31" s="141"/>
      <c r="S31" s="133"/>
    </row>
    <row r="32" spans="2:19" s="139" customFormat="1" ht="18.75" customHeight="1" x14ac:dyDescent="0.2">
      <c r="B32" s="140"/>
      <c r="C32" s="142" t="s">
        <v>378</v>
      </c>
      <c r="D32" s="143" t="s">
        <v>379</v>
      </c>
      <c r="E32" s="143" t="s">
        <v>380</v>
      </c>
      <c r="F32" s="143">
        <v>4000</v>
      </c>
      <c r="G32" s="19">
        <v>220</v>
      </c>
      <c r="H32" s="137"/>
      <c r="I32" s="137"/>
      <c r="J32" s="137" t="s">
        <v>132</v>
      </c>
      <c r="K32" s="137" t="s">
        <v>607</v>
      </c>
      <c r="L32" s="141"/>
      <c r="M32" s="141"/>
      <c r="N32" s="141"/>
      <c r="O32" s="141"/>
      <c r="P32" s="141"/>
      <c r="Q32" s="141"/>
      <c r="R32" s="141"/>
      <c r="S32" s="133"/>
    </row>
    <row r="33" spans="2:19" s="139" customFormat="1" ht="18.75" customHeight="1" x14ac:dyDescent="0.2">
      <c r="B33" s="140"/>
      <c r="C33" s="142" t="s">
        <v>381</v>
      </c>
      <c r="D33" s="143" t="s">
        <v>382</v>
      </c>
      <c r="E33" s="143" t="s">
        <v>383</v>
      </c>
      <c r="F33" s="143">
        <v>2000</v>
      </c>
      <c r="G33" s="19">
        <v>220</v>
      </c>
      <c r="H33" s="137"/>
      <c r="I33" s="137"/>
      <c r="J33" s="137" t="s">
        <v>132</v>
      </c>
      <c r="K33" s="137" t="s">
        <v>607</v>
      </c>
      <c r="L33" s="141" t="s">
        <v>325</v>
      </c>
      <c r="M33" s="141"/>
      <c r="N33" s="141"/>
      <c r="O33" s="141"/>
      <c r="P33" s="141"/>
      <c r="Q33" s="141"/>
      <c r="R33" s="141"/>
      <c r="S33" s="133"/>
    </row>
    <row r="34" spans="2:19" s="139" customFormat="1" ht="18.75" customHeight="1" x14ac:dyDescent="0.2">
      <c r="B34" s="140"/>
      <c r="C34" s="142" t="s">
        <v>384</v>
      </c>
      <c r="D34" s="143" t="s">
        <v>385</v>
      </c>
      <c r="E34" s="143" t="s">
        <v>386</v>
      </c>
      <c r="F34" s="143">
        <v>220</v>
      </c>
      <c r="G34" s="19">
        <v>220</v>
      </c>
      <c r="H34" s="137"/>
      <c r="I34" s="137"/>
      <c r="J34" s="137" t="s">
        <v>132</v>
      </c>
      <c r="K34" s="137" t="s">
        <v>607</v>
      </c>
      <c r="L34" s="141"/>
      <c r="M34" s="141"/>
      <c r="N34" s="141"/>
      <c r="O34" s="141"/>
      <c r="P34" s="141"/>
      <c r="Q34" s="141"/>
      <c r="R34" s="141"/>
      <c r="S34" s="133"/>
    </row>
    <row r="35" spans="2:19" s="139" customFormat="1" ht="18.75" customHeight="1" x14ac:dyDescent="0.2">
      <c r="B35" s="140"/>
      <c r="C35" s="142" t="s">
        <v>387</v>
      </c>
      <c r="D35" s="143" t="s">
        <v>388</v>
      </c>
      <c r="E35" s="143" t="s">
        <v>389</v>
      </c>
      <c r="F35" s="143">
        <v>220</v>
      </c>
      <c r="G35" s="19">
        <v>220</v>
      </c>
      <c r="H35" s="137"/>
      <c r="I35" s="137"/>
      <c r="J35" s="137" t="s">
        <v>132</v>
      </c>
      <c r="K35" s="137" t="s">
        <v>607</v>
      </c>
      <c r="L35" s="141"/>
      <c r="M35" s="141"/>
      <c r="N35" s="141"/>
      <c r="O35" s="141"/>
      <c r="P35" s="141"/>
      <c r="Q35" s="141"/>
      <c r="R35" s="141"/>
      <c r="S35" s="133"/>
    </row>
    <row r="36" spans="2:19" s="139" customFormat="1" ht="18.75" customHeight="1" x14ac:dyDescent="0.2">
      <c r="B36" s="140"/>
      <c r="C36" s="142" t="s">
        <v>390</v>
      </c>
      <c r="D36" s="143" t="s">
        <v>391</v>
      </c>
      <c r="E36" s="143" t="s">
        <v>392</v>
      </c>
      <c r="F36" s="143">
        <v>2000</v>
      </c>
      <c r="G36" s="19">
        <v>220</v>
      </c>
      <c r="H36" s="137"/>
      <c r="I36" s="137"/>
      <c r="J36" s="137" t="s">
        <v>132</v>
      </c>
      <c r="K36" s="137" t="s">
        <v>607</v>
      </c>
      <c r="L36" s="141"/>
      <c r="M36" s="141"/>
      <c r="N36" s="141"/>
      <c r="O36" s="141"/>
      <c r="P36" s="141"/>
      <c r="Q36" s="141"/>
      <c r="R36" s="141"/>
      <c r="S36" s="133"/>
    </row>
    <row r="37" spans="2:19" s="139" customFormat="1" ht="27.75" customHeight="1" x14ac:dyDescent="0.2">
      <c r="B37" s="140"/>
      <c r="C37" s="142" t="s">
        <v>393</v>
      </c>
      <c r="D37" s="143" t="s">
        <v>394</v>
      </c>
      <c r="E37" s="143" t="s">
        <v>395</v>
      </c>
      <c r="F37" s="143">
        <v>20</v>
      </c>
      <c r="G37" s="19">
        <v>220</v>
      </c>
      <c r="H37" s="137"/>
      <c r="I37" s="137"/>
      <c r="J37" s="137" t="s">
        <v>132</v>
      </c>
      <c r="K37" s="137" t="s">
        <v>607</v>
      </c>
      <c r="L37" s="141"/>
      <c r="M37" s="141"/>
      <c r="N37" s="141"/>
      <c r="O37" s="141"/>
      <c r="P37" s="141"/>
      <c r="Q37" s="141"/>
      <c r="R37" s="141"/>
      <c r="S37" s="133"/>
    </row>
    <row r="38" spans="2:19" s="139" customFormat="1" ht="31.5" customHeight="1" x14ac:dyDescent="0.2">
      <c r="B38" s="140"/>
      <c r="C38" s="142" t="s">
        <v>396</v>
      </c>
      <c r="D38" s="143" t="s">
        <v>397</v>
      </c>
      <c r="E38" s="143" t="s">
        <v>398</v>
      </c>
      <c r="F38" s="143">
        <v>20</v>
      </c>
      <c r="G38" s="19">
        <v>220</v>
      </c>
      <c r="H38" s="137"/>
      <c r="I38" s="137"/>
      <c r="J38" s="137" t="s">
        <v>132</v>
      </c>
      <c r="K38" s="137" t="s">
        <v>607</v>
      </c>
      <c r="L38" s="141"/>
      <c r="M38" s="141"/>
      <c r="N38" s="141"/>
      <c r="O38" s="141"/>
      <c r="P38" s="141"/>
      <c r="Q38" s="141"/>
      <c r="R38" s="141"/>
      <c r="S38" s="133"/>
    </row>
    <row r="39" spans="2:19" s="139" customFormat="1" ht="18.75" customHeight="1" x14ac:dyDescent="0.2">
      <c r="B39" s="140"/>
      <c r="C39" s="142" t="s">
        <v>133</v>
      </c>
      <c r="D39" s="143" t="s">
        <v>399</v>
      </c>
      <c r="E39" s="143" t="s">
        <v>400</v>
      </c>
      <c r="F39" s="143">
        <v>10</v>
      </c>
      <c r="G39" s="19">
        <v>220</v>
      </c>
      <c r="H39" s="137"/>
      <c r="I39" s="137"/>
      <c r="J39" s="137" t="s">
        <v>132</v>
      </c>
      <c r="K39" s="137" t="s">
        <v>607</v>
      </c>
      <c r="L39" s="141" t="s">
        <v>167</v>
      </c>
      <c r="M39" s="141"/>
      <c r="N39" s="141"/>
      <c r="O39" s="141"/>
      <c r="P39" s="141"/>
      <c r="Q39" s="141"/>
      <c r="R39" s="141"/>
      <c r="S39" s="133"/>
    </row>
    <row r="40" spans="2:19" s="139" customFormat="1" ht="18.75" customHeight="1" x14ac:dyDescent="0.2">
      <c r="B40" s="140"/>
      <c r="C40" s="142" t="s">
        <v>134</v>
      </c>
      <c r="D40" s="143" t="s">
        <v>401</v>
      </c>
      <c r="E40" s="143" t="s">
        <v>402</v>
      </c>
      <c r="F40" s="143">
        <v>10</v>
      </c>
      <c r="G40" s="19">
        <v>220</v>
      </c>
      <c r="H40" s="137"/>
      <c r="I40" s="137"/>
      <c r="J40" s="137" t="s">
        <v>132</v>
      </c>
      <c r="K40" s="137" t="s">
        <v>607</v>
      </c>
      <c r="L40" s="141" t="s">
        <v>167</v>
      </c>
      <c r="M40" s="141"/>
      <c r="N40" s="141"/>
      <c r="O40" s="141"/>
      <c r="P40" s="141"/>
      <c r="Q40" s="141"/>
      <c r="R40" s="141"/>
      <c r="S40" s="133"/>
    </row>
    <row r="41" spans="2:19" s="139" customFormat="1" ht="18.75" customHeight="1" x14ac:dyDescent="0.2">
      <c r="B41" s="140"/>
      <c r="C41" s="142" t="s">
        <v>135</v>
      </c>
      <c r="D41" s="143" t="s">
        <v>403</v>
      </c>
      <c r="E41" s="143" t="s">
        <v>404</v>
      </c>
      <c r="F41" s="143">
        <v>10</v>
      </c>
      <c r="G41" s="19">
        <v>220</v>
      </c>
      <c r="H41" s="137"/>
      <c r="I41" s="137"/>
      <c r="J41" s="137" t="s">
        <v>132</v>
      </c>
      <c r="K41" s="137" t="s">
        <v>607</v>
      </c>
      <c r="L41" s="141" t="s">
        <v>167</v>
      </c>
      <c r="M41" s="141"/>
      <c r="N41" s="141"/>
      <c r="O41" s="141"/>
      <c r="P41" s="141"/>
      <c r="Q41" s="141"/>
      <c r="R41" s="141"/>
      <c r="S41" s="133"/>
    </row>
    <row r="42" spans="2:19" s="139" customFormat="1" ht="18.75" customHeight="1" x14ac:dyDescent="0.2">
      <c r="B42" s="140"/>
      <c r="C42" s="142" t="s">
        <v>136</v>
      </c>
      <c r="D42" s="143" t="s">
        <v>405</v>
      </c>
      <c r="E42" s="143" t="s">
        <v>406</v>
      </c>
      <c r="F42" s="143">
        <v>10</v>
      </c>
      <c r="G42" s="19">
        <v>220</v>
      </c>
      <c r="H42" s="137"/>
      <c r="I42" s="137"/>
      <c r="J42" s="137" t="s">
        <v>132</v>
      </c>
      <c r="K42" s="137" t="s">
        <v>607</v>
      </c>
      <c r="L42" s="141" t="s">
        <v>169</v>
      </c>
      <c r="M42" s="141"/>
      <c r="N42" s="141"/>
      <c r="O42" s="141"/>
      <c r="P42" s="141"/>
      <c r="Q42" s="141"/>
      <c r="R42" s="141"/>
      <c r="S42" s="133"/>
    </row>
    <row r="43" spans="2:19" s="139" customFormat="1" ht="18.75" customHeight="1" x14ac:dyDescent="0.2">
      <c r="B43" s="140"/>
      <c r="C43" s="142" t="s">
        <v>137</v>
      </c>
      <c r="D43" s="143" t="s">
        <v>407</v>
      </c>
      <c r="E43" s="143" t="s">
        <v>408</v>
      </c>
      <c r="F43" s="143">
        <v>10</v>
      </c>
      <c r="G43" s="19">
        <v>220</v>
      </c>
      <c r="H43" s="137"/>
      <c r="I43" s="137"/>
      <c r="J43" s="137" t="s">
        <v>132</v>
      </c>
      <c r="K43" s="137" t="s">
        <v>607</v>
      </c>
      <c r="L43" s="141" t="s">
        <v>169</v>
      </c>
      <c r="M43" s="141"/>
      <c r="N43" s="141"/>
      <c r="O43" s="141"/>
      <c r="P43" s="141"/>
      <c r="Q43" s="141"/>
      <c r="R43" s="141"/>
      <c r="S43" s="133"/>
    </row>
    <row r="44" spans="2:19" s="139" customFormat="1" ht="18.75" customHeight="1" x14ac:dyDescent="0.2">
      <c r="B44" s="140"/>
      <c r="C44" s="142" t="s">
        <v>138</v>
      </c>
      <c r="D44" s="143" t="s">
        <v>409</v>
      </c>
      <c r="E44" s="143" t="s">
        <v>410</v>
      </c>
      <c r="F44" s="143">
        <v>10</v>
      </c>
      <c r="G44" s="19">
        <v>220</v>
      </c>
      <c r="H44" s="137"/>
      <c r="I44" s="137"/>
      <c r="J44" s="137" t="s">
        <v>132</v>
      </c>
      <c r="K44" s="137" t="s">
        <v>607</v>
      </c>
      <c r="L44" s="141" t="s">
        <v>169</v>
      </c>
      <c r="M44" s="141"/>
      <c r="N44" s="141"/>
      <c r="O44" s="141"/>
      <c r="P44" s="141"/>
      <c r="Q44" s="141"/>
      <c r="R44" s="141"/>
      <c r="S44" s="133"/>
    </row>
    <row r="45" spans="2:19" s="139" customFormat="1" ht="18.75" customHeight="1" x14ac:dyDescent="0.2">
      <c r="B45" s="140"/>
      <c r="C45" s="142" t="s">
        <v>139</v>
      </c>
      <c r="D45" s="143" t="s">
        <v>411</v>
      </c>
      <c r="E45" s="143" t="s">
        <v>412</v>
      </c>
      <c r="F45" s="143">
        <v>10</v>
      </c>
      <c r="G45" s="19">
        <v>220</v>
      </c>
      <c r="H45" s="137"/>
      <c r="I45" s="137"/>
      <c r="J45" s="137" t="s">
        <v>132</v>
      </c>
      <c r="K45" s="137" t="s">
        <v>607</v>
      </c>
      <c r="L45" s="141" t="s">
        <v>168</v>
      </c>
      <c r="M45" s="141"/>
      <c r="N45" s="141"/>
      <c r="O45" s="141"/>
      <c r="P45" s="141"/>
      <c r="Q45" s="141"/>
      <c r="R45" s="141"/>
      <c r="S45" s="133"/>
    </row>
    <row r="46" spans="2:19" s="139" customFormat="1" ht="18.75" customHeight="1" x14ac:dyDescent="0.2">
      <c r="B46" s="140"/>
      <c r="C46" s="142" t="s">
        <v>140</v>
      </c>
      <c r="D46" s="143" t="s">
        <v>413</v>
      </c>
      <c r="E46" s="143" t="s">
        <v>414</v>
      </c>
      <c r="F46" s="143">
        <v>10</v>
      </c>
      <c r="G46" s="19">
        <v>220</v>
      </c>
      <c r="H46" s="137"/>
      <c r="I46" s="137"/>
      <c r="J46" s="137" t="s">
        <v>132</v>
      </c>
      <c r="K46" s="137" t="s">
        <v>607</v>
      </c>
      <c r="L46" s="141" t="s">
        <v>168</v>
      </c>
      <c r="M46" s="141"/>
      <c r="N46" s="141"/>
      <c r="O46" s="141"/>
      <c r="P46" s="141"/>
      <c r="Q46" s="141"/>
      <c r="R46" s="141"/>
      <c r="S46" s="133"/>
    </row>
    <row r="47" spans="2:19" s="139" customFormat="1" ht="18.75" customHeight="1" x14ac:dyDescent="0.2">
      <c r="B47" s="140"/>
      <c r="C47" s="142" t="s">
        <v>141</v>
      </c>
      <c r="D47" s="143" t="s">
        <v>415</v>
      </c>
      <c r="E47" s="143" t="s">
        <v>416</v>
      </c>
      <c r="F47" s="143">
        <v>10</v>
      </c>
      <c r="G47" s="19">
        <v>220</v>
      </c>
      <c r="H47" s="137"/>
      <c r="I47" s="137"/>
      <c r="J47" s="137" t="s">
        <v>132</v>
      </c>
      <c r="K47" s="137" t="s">
        <v>607</v>
      </c>
      <c r="L47" s="141" t="s">
        <v>168</v>
      </c>
      <c r="M47" s="141"/>
      <c r="N47" s="141"/>
      <c r="O47" s="141"/>
      <c r="P47" s="141"/>
      <c r="Q47" s="141"/>
      <c r="R47" s="141"/>
      <c r="S47" s="133"/>
    </row>
    <row r="48" spans="2:19" s="139" customFormat="1" ht="18.75" customHeight="1" x14ac:dyDescent="0.2">
      <c r="B48" s="140"/>
      <c r="C48" s="142" t="s">
        <v>142</v>
      </c>
      <c r="D48" s="143" t="s">
        <v>417</v>
      </c>
      <c r="E48" s="143" t="s">
        <v>418</v>
      </c>
      <c r="F48" s="143">
        <v>10</v>
      </c>
      <c r="G48" s="19">
        <v>220</v>
      </c>
      <c r="H48" s="137"/>
      <c r="I48" s="137"/>
      <c r="J48" s="137" t="s">
        <v>132</v>
      </c>
      <c r="K48" s="137" t="s">
        <v>607</v>
      </c>
      <c r="L48" s="141" t="s">
        <v>170</v>
      </c>
      <c r="M48" s="141"/>
      <c r="N48" s="141"/>
      <c r="O48" s="141"/>
      <c r="P48" s="141"/>
      <c r="Q48" s="141"/>
      <c r="R48" s="141"/>
      <c r="S48" s="133"/>
    </row>
    <row r="49" spans="2:19" s="139" customFormat="1" ht="18.75" customHeight="1" x14ac:dyDescent="0.2">
      <c r="B49" s="140"/>
      <c r="C49" s="142" t="s">
        <v>143</v>
      </c>
      <c r="D49" s="143" t="s">
        <v>419</v>
      </c>
      <c r="E49" s="143" t="s">
        <v>420</v>
      </c>
      <c r="F49" s="143">
        <v>10</v>
      </c>
      <c r="G49" s="19">
        <v>220</v>
      </c>
      <c r="H49" s="137"/>
      <c r="I49" s="137"/>
      <c r="J49" s="137" t="s">
        <v>132</v>
      </c>
      <c r="K49" s="137" t="s">
        <v>607</v>
      </c>
      <c r="L49" s="141" t="s">
        <v>170</v>
      </c>
      <c r="M49" s="141"/>
      <c r="N49" s="141"/>
      <c r="O49" s="141"/>
      <c r="P49" s="141"/>
      <c r="Q49" s="141"/>
      <c r="R49" s="141"/>
      <c r="S49" s="133"/>
    </row>
    <row r="50" spans="2:19" s="139" customFormat="1" ht="18.75" customHeight="1" x14ac:dyDescent="0.2">
      <c r="B50" s="140"/>
      <c r="C50" s="142" t="s">
        <v>144</v>
      </c>
      <c r="D50" s="143" t="s">
        <v>421</v>
      </c>
      <c r="E50" s="143" t="s">
        <v>422</v>
      </c>
      <c r="F50" s="143">
        <v>10</v>
      </c>
      <c r="G50" s="19">
        <v>220</v>
      </c>
      <c r="H50" s="137"/>
      <c r="I50" s="137"/>
      <c r="J50" s="137" t="s">
        <v>132</v>
      </c>
      <c r="K50" s="137" t="s">
        <v>607</v>
      </c>
      <c r="L50" s="141" t="s">
        <v>170</v>
      </c>
      <c r="M50" s="141"/>
      <c r="N50" s="141"/>
      <c r="O50" s="141"/>
      <c r="P50" s="141"/>
      <c r="Q50" s="141"/>
      <c r="R50" s="141"/>
      <c r="S50" s="133"/>
    </row>
    <row r="51" spans="2:19" s="139" customFormat="1" ht="33.75" customHeight="1" x14ac:dyDescent="0.2">
      <c r="B51" s="140"/>
      <c r="C51" s="142" t="s">
        <v>423</v>
      </c>
      <c r="D51" s="143" t="s">
        <v>424</v>
      </c>
      <c r="E51" s="143" t="s">
        <v>425</v>
      </c>
      <c r="F51" s="143">
        <v>220</v>
      </c>
      <c r="G51" s="19">
        <v>220</v>
      </c>
      <c r="H51" s="137"/>
      <c r="I51" s="137"/>
      <c r="J51" s="137" t="s">
        <v>132</v>
      </c>
      <c r="K51" s="137" t="s">
        <v>607</v>
      </c>
      <c r="L51" s="141" t="s">
        <v>325</v>
      </c>
      <c r="M51" s="141"/>
      <c r="N51" s="141"/>
      <c r="O51" s="141"/>
      <c r="P51" s="141"/>
      <c r="Q51" s="141"/>
      <c r="R51" s="141"/>
      <c r="S51" s="133"/>
    </row>
    <row r="52" spans="2:19" s="139" customFormat="1" ht="31.5" customHeight="1" x14ac:dyDescent="0.2">
      <c r="B52" s="140"/>
      <c r="C52" s="142" t="s">
        <v>426</v>
      </c>
      <c r="D52" s="143" t="s">
        <v>427</v>
      </c>
      <c r="E52" s="143" t="s">
        <v>428</v>
      </c>
      <c r="F52" s="143">
        <v>220</v>
      </c>
      <c r="G52" s="19">
        <v>220</v>
      </c>
      <c r="H52" s="137"/>
      <c r="I52" s="137"/>
      <c r="J52" s="137" t="s">
        <v>132</v>
      </c>
      <c r="K52" s="137" t="s">
        <v>607</v>
      </c>
      <c r="L52" s="141" t="s">
        <v>325</v>
      </c>
      <c r="M52" s="141"/>
      <c r="N52" s="141"/>
      <c r="O52" s="141"/>
      <c r="P52" s="141"/>
      <c r="Q52" s="141"/>
      <c r="R52" s="141"/>
      <c r="S52" s="133"/>
    </row>
    <row r="53" spans="2:19" s="139" customFormat="1" ht="32.25" customHeight="1" x14ac:dyDescent="0.2">
      <c r="B53" s="140"/>
      <c r="C53" s="142" t="s">
        <v>429</v>
      </c>
      <c r="D53" s="143" t="s">
        <v>430</v>
      </c>
      <c r="E53" s="143" t="s">
        <v>431</v>
      </c>
      <c r="F53" s="143">
        <v>2000</v>
      </c>
      <c r="G53" s="19">
        <v>220</v>
      </c>
      <c r="H53" s="137"/>
      <c r="I53" s="137"/>
      <c r="J53" s="137" t="s">
        <v>132</v>
      </c>
      <c r="K53" s="137" t="s">
        <v>607</v>
      </c>
      <c r="L53" s="141" t="s">
        <v>325</v>
      </c>
      <c r="M53" s="141"/>
      <c r="N53" s="141"/>
      <c r="O53" s="141"/>
      <c r="P53" s="141"/>
      <c r="Q53" s="141"/>
      <c r="R53" s="141"/>
      <c r="S53" s="133"/>
    </row>
    <row r="54" spans="2:19" s="139" customFormat="1" ht="26.25" customHeight="1" x14ac:dyDescent="0.2">
      <c r="B54" s="140"/>
      <c r="C54" s="142" t="s">
        <v>432</v>
      </c>
      <c r="D54" s="143" t="s">
        <v>433</v>
      </c>
      <c r="E54" s="143" t="s">
        <v>434</v>
      </c>
      <c r="F54" s="143">
        <v>2000</v>
      </c>
      <c r="G54" s="19">
        <v>220</v>
      </c>
      <c r="H54" s="137"/>
      <c r="I54" s="137"/>
      <c r="J54" s="137" t="s">
        <v>132</v>
      </c>
      <c r="K54" s="137" t="s">
        <v>607</v>
      </c>
      <c r="L54" s="141" t="s">
        <v>325</v>
      </c>
      <c r="M54" s="141"/>
      <c r="N54" s="141"/>
      <c r="O54" s="141"/>
      <c r="P54" s="141"/>
      <c r="Q54" s="141"/>
      <c r="R54" s="141"/>
      <c r="S54" s="133"/>
    </row>
    <row r="55" spans="2:19" s="139" customFormat="1" ht="29.25" customHeight="1" x14ac:dyDescent="0.2">
      <c r="B55" s="140"/>
      <c r="C55" s="142" t="s">
        <v>435</v>
      </c>
      <c r="D55" s="143" t="s">
        <v>436</v>
      </c>
      <c r="E55" s="143" t="s">
        <v>437</v>
      </c>
      <c r="F55" s="143">
        <v>1250</v>
      </c>
      <c r="G55" s="19">
        <v>220</v>
      </c>
      <c r="H55" s="137"/>
      <c r="I55" s="137"/>
      <c r="J55" s="137" t="s">
        <v>132</v>
      </c>
      <c r="K55" s="137" t="s">
        <v>607</v>
      </c>
      <c r="L55" s="141" t="s">
        <v>325</v>
      </c>
      <c r="M55" s="141"/>
      <c r="N55" s="141"/>
      <c r="O55" s="141"/>
      <c r="P55" s="141"/>
      <c r="Q55" s="141"/>
      <c r="R55" s="141"/>
      <c r="S55" s="133"/>
    </row>
    <row r="56" spans="2:19" s="139" customFormat="1" ht="18.75" customHeight="1" x14ac:dyDescent="0.2">
      <c r="B56" s="140"/>
      <c r="C56" s="142" t="s">
        <v>438</v>
      </c>
      <c r="D56" s="143" t="s">
        <v>439</v>
      </c>
      <c r="E56" s="143" t="s">
        <v>440</v>
      </c>
      <c r="F56" s="143">
        <v>20</v>
      </c>
      <c r="G56" s="19">
        <v>220</v>
      </c>
      <c r="H56" s="137"/>
      <c r="I56" s="137"/>
      <c r="J56" s="137" t="s">
        <v>132</v>
      </c>
      <c r="K56" s="137" t="s">
        <v>607</v>
      </c>
      <c r="L56" s="141" t="s">
        <v>158</v>
      </c>
      <c r="M56" s="141"/>
      <c r="N56" s="141"/>
      <c r="O56" s="141"/>
      <c r="P56" s="141"/>
      <c r="Q56" s="141"/>
      <c r="R56" s="141"/>
      <c r="S56" s="133"/>
    </row>
    <row r="57" spans="2:19" s="139" customFormat="1" ht="18.75" customHeight="1" x14ac:dyDescent="0.2">
      <c r="B57" s="140"/>
      <c r="C57" s="142" t="s">
        <v>441</v>
      </c>
      <c r="D57" s="143" t="s">
        <v>442</v>
      </c>
      <c r="E57" s="143" t="s">
        <v>443</v>
      </c>
      <c r="F57" s="143">
        <v>20</v>
      </c>
      <c r="G57" s="19">
        <v>220</v>
      </c>
      <c r="H57" s="137"/>
      <c r="I57" s="137"/>
      <c r="J57" s="137" t="s">
        <v>132</v>
      </c>
      <c r="K57" s="137" t="s">
        <v>607</v>
      </c>
      <c r="L57" s="141" t="s">
        <v>159</v>
      </c>
      <c r="M57" s="141"/>
      <c r="N57" s="141"/>
      <c r="O57" s="141"/>
      <c r="P57" s="141"/>
      <c r="Q57" s="141"/>
      <c r="R57" s="141"/>
      <c r="S57" s="133"/>
    </row>
    <row r="58" spans="2:19" s="139" customFormat="1" ht="18.75" customHeight="1" x14ac:dyDescent="0.2">
      <c r="B58" s="140"/>
      <c r="C58" s="142" t="s">
        <v>444</v>
      </c>
      <c r="D58" s="143" t="s">
        <v>445</v>
      </c>
      <c r="E58" s="143" t="s">
        <v>446</v>
      </c>
      <c r="F58" s="143">
        <v>20</v>
      </c>
      <c r="G58" s="19">
        <v>220</v>
      </c>
      <c r="H58" s="137"/>
      <c r="I58" s="137"/>
      <c r="J58" s="137" t="s">
        <v>132</v>
      </c>
      <c r="K58" s="137" t="s">
        <v>607</v>
      </c>
      <c r="L58" s="141" t="s">
        <v>160</v>
      </c>
      <c r="M58" s="141"/>
      <c r="N58" s="141"/>
      <c r="O58" s="141"/>
      <c r="P58" s="141"/>
      <c r="Q58" s="141"/>
      <c r="R58" s="141"/>
      <c r="S58" s="133"/>
    </row>
    <row r="59" spans="2:19" s="139" customFormat="1" ht="18.75" customHeight="1" x14ac:dyDescent="0.2">
      <c r="B59" s="140"/>
      <c r="C59" s="142" t="s">
        <v>447</v>
      </c>
      <c r="D59" s="143" t="s">
        <v>448</v>
      </c>
      <c r="E59" s="143" t="s">
        <v>449</v>
      </c>
      <c r="F59" s="143">
        <v>1000</v>
      </c>
      <c r="G59" s="19">
        <v>220</v>
      </c>
      <c r="H59" s="137"/>
      <c r="I59" s="137"/>
      <c r="J59" s="137" t="s">
        <v>132</v>
      </c>
      <c r="K59" s="137" t="s">
        <v>607</v>
      </c>
      <c r="L59" s="141"/>
      <c r="M59" s="141"/>
      <c r="N59" s="141"/>
      <c r="O59" s="141"/>
      <c r="P59" s="141"/>
      <c r="Q59" s="141"/>
      <c r="R59" s="141"/>
      <c r="S59" s="133"/>
    </row>
    <row r="60" spans="2:19" s="139" customFormat="1" ht="18.75" customHeight="1" x14ac:dyDescent="0.2">
      <c r="B60" s="140"/>
      <c r="C60" s="142" t="s">
        <v>634</v>
      </c>
      <c r="D60" s="143" t="s">
        <v>613</v>
      </c>
      <c r="E60" s="143"/>
      <c r="F60" s="143">
        <v>110</v>
      </c>
      <c r="G60" s="143"/>
      <c r="H60" s="141"/>
      <c r="I60" s="141"/>
      <c r="J60" s="141" t="s">
        <v>132</v>
      </c>
      <c r="K60" s="137" t="s">
        <v>607</v>
      </c>
      <c r="L60" s="141" t="s">
        <v>453</v>
      </c>
      <c r="M60" s="141"/>
      <c r="N60" s="141"/>
      <c r="O60" s="141"/>
      <c r="P60" s="141"/>
      <c r="Q60" s="141"/>
      <c r="R60" s="141"/>
      <c r="S60" s="133"/>
    </row>
    <row r="61" spans="2:19" s="139" customFormat="1" ht="18.75" customHeight="1" x14ac:dyDescent="0.2">
      <c r="B61" s="140"/>
      <c r="C61" s="142" t="s">
        <v>635</v>
      </c>
      <c r="D61" s="143" t="s">
        <v>615</v>
      </c>
      <c r="E61" s="143"/>
      <c r="F61" s="143">
        <v>900</v>
      </c>
      <c r="G61" s="143"/>
      <c r="H61" s="141"/>
      <c r="I61" s="141"/>
      <c r="J61" s="141" t="s">
        <v>132</v>
      </c>
      <c r="K61" s="137" t="s">
        <v>607</v>
      </c>
      <c r="L61" s="141" t="s">
        <v>453</v>
      </c>
      <c r="M61" s="141"/>
      <c r="N61" s="141"/>
      <c r="O61" s="141"/>
      <c r="P61" s="141"/>
      <c r="Q61" s="141"/>
      <c r="R61" s="141"/>
      <c r="S61" s="133"/>
    </row>
    <row r="62" spans="2:19" s="139" customFormat="1" ht="18.75" customHeight="1" x14ac:dyDescent="0.2">
      <c r="B62" s="140"/>
      <c r="C62" s="142" t="s">
        <v>636</v>
      </c>
      <c r="D62" s="143"/>
      <c r="E62" s="143"/>
      <c r="F62" s="143">
        <v>2400</v>
      </c>
      <c r="G62" s="143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33"/>
    </row>
    <row r="63" spans="2:19" s="139" customFormat="1" ht="18.75" customHeight="1" x14ac:dyDescent="0.2">
      <c r="B63" s="140"/>
      <c r="C63" s="142" t="s">
        <v>616</v>
      </c>
      <c r="D63" s="143"/>
      <c r="E63" s="143"/>
      <c r="F63" s="143">
        <v>200</v>
      </c>
      <c r="G63" s="143"/>
      <c r="H63" s="141"/>
      <c r="I63" s="141"/>
      <c r="J63" s="141" t="s">
        <v>132</v>
      </c>
      <c r="K63" s="137" t="s">
        <v>607</v>
      </c>
      <c r="L63" s="141" t="s">
        <v>620</v>
      </c>
      <c r="M63" s="141"/>
      <c r="N63" s="141"/>
      <c r="O63" s="141"/>
      <c r="P63" s="141"/>
      <c r="Q63" s="141"/>
      <c r="R63" s="141"/>
      <c r="S63" s="133"/>
    </row>
    <row r="64" spans="2:19" s="139" customFormat="1" ht="18.75" customHeight="1" x14ac:dyDescent="0.2">
      <c r="B64" s="140"/>
      <c r="C64" s="142" t="s">
        <v>617</v>
      </c>
      <c r="D64" s="143"/>
      <c r="E64" s="143"/>
      <c r="F64" s="143">
        <v>200</v>
      </c>
      <c r="G64" s="143"/>
      <c r="H64" s="141"/>
      <c r="I64" s="141"/>
      <c r="J64" s="141" t="s">
        <v>132</v>
      </c>
      <c r="K64" s="137" t="s">
        <v>607</v>
      </c>
      <c r="L64" s="141" t="s">
        <v>620</v>
      </c>
      <c r="M64" s="141"/>
      <c r="N64" s="141"/>
      <c r="O64" s="141"/>
      <c r="P64" s="141"/>
      <c r="Q64" s="141"/>
      <c r="R64" s="141"/>
      <c r="S64" s="133"/>
    </row>
    <row r="65" spans="2:19" s="139" customFormat="1" ht="18.75" customHeight="1" x14ac:dyDescent="0.2">
      <c r="B65" s="140"/>
      <c r="C65" s="142" t="s">
        <v>618</v>
      </c>
      <c r="D65" s="143"/>
      <c r="E65" s="143"/>
      <c r="F65" s="143">
        <v>200</v>
      </c>
      <c r="G65" s="143"/>
      <c r="H65" s="141"/>
      <c r="I65" s="141"/>
      <c r="J65" s="141" t="s">
        <v>132</v>
      </c>
      <c r="K65" s="137" t="s">
        <v>607</v>
      </c>
      <c r="L65" s="141" t="s">
        <v>620</v>
      </c>
      <c r="M65" s="141"/>
      <c r="N65" s="141"/>
      <c r="O65" s="141"/>
      <c r="P65" s="141"/>
      <c r="Q65" s="141"/>
      <c r="R65" s="141"/>
      <c r="S65" s="133"/>
    </row>
    <row r="66" spans="2:19" s="139" customFormat="1" ht="18.75" customHeight="1" x14ac:dyDescent="0.2">
      <c r="B66" s="140"/>
      <c r="C66" s="142" t="s">
        <v>619</v>
      </c>
      <c r="D66" s="143"/>
      <c r="E66" s="143"/>
      <c r="F66" s="143">
        <v>200</v>
      </c>
      <c r="G66" s="143"/>
      <c r="H66" s="141"/>
      <c r="I66" s="141"/>
      <c r="J66" s="141" t="s">
        <v>132</v>
      </c>
      <c r="K66" s="137" t="s">
        <v>607</v>
      </c>
      <c r="L66" s="141" t="s">
        <v>620</v>
      </c>
      <c r="M66" s="141"/>
      <c r="N66" s="141"/>
      <c r="O66" s="141"/>
      <c r="P66" s="141"/>
      <c r="Q66" s="141"/>
      <c r="R66" s="141"/>
      <c r="S66" s="133"/>
    </row>
    <row r="67" spans="2:19" s="139" customFormat="1" ht="18.75" customHeight="1" x14ac:dyDescent="0.2">
      <c r="B67" s="140"/>
      <c r="C67" s="142" t="s">
        <v>621</v>
      </c>
      <c r="D67" s="143"/>
      <c r="E67" s="143"/>
      <c r="F67" s="143">
        <v>750</v>
      </c>
      <c r="G67" s="143"/>
      <c r="H67" s="141"/>
      <c r="I67" s="141"/>
      <c r="J67" s="141" t="s">
        <v>132</v>
      </c>
      <c r="K67" s="137" t="s">
        <v>607</v>
      </c>
      <c r="L67" s="141" t="s">
        <v>620</v>
      </c>
      <c r="M67" s="141"/>
      <c r="N67" s="141"/>
      <c r="O67" s="141"/>
      <c r="P67" s="141"/>
      <c r="Q67" s="141"/>
      <c r="R67" s="141"/>
      <c r="S67" s="133"/>
    </row>
    <row r="68" spans="2:19" s="139" customFormat="1" ht="18.75" customHeight="1" x14ac:dyDescent="0.2">
      <c r="B68" s="140"/>
      <c r="C68" s="142" t="s">
        <v>622</v>
      </c>
      <c r="D68" s="143"/>
      <c r="E68" s="143"/>
      <c r="F68" s="143">
        <v>750</v>
      </c>
      <c r="G68" s="143"/>
      <c r="H68" s="141"/>
      <c r="I68" s="141"/>
      <c r="J68" s="141" t="s">
        <v>132</v>
      </c>
      <c r="K68" s="137" t="s">
        <v>607</v>
      </c>
      <c r="L68" s="141" t="s">
        <v>620</v>
      </c>
      <c r="M68" s="141"/>
      <c r="N68" s="141"/>
      <c r="O68" s="141"/>
      <c r="P68" s="141"/>
      <c r="Q68" s="141"/>
      <c r="R68" s="141"/>
      <c r="S68" s="133"/>
    </row>
    <row r="69" spans="2:19" s="139" customFormat="1" ht="18.75" customHeight="1" x14ac:dyDescent="0.2">
      <c r="B69" s="140"/>
      <c r="C69" s="142" t="s">
        <v>623</v>
      </c>
      <c r="D69" s="143"/>
      <c r="E69" s="143"/>
      <c r="F69" s="143">
        <v>750</v>
      </c>
      <c r="G69" s="143"/>
      <c r="H69" s="141"/>
      <c r="I69" s="141"/>
      <c r="J69" s="141" t="s">
        <v>132</v>
      </c>
      <c r="K69" s="137" t="s">
        <v>607</v>
      </c>
      <c r="L69" s="141" t="s">
        <v>620</v>
      </c>
      <c r="M69" s="141"/>
      <c r="N69" s="141"/>
      <c r="O69" s="141"/>
      <c r="P69" s="141"/>
      <c r="Q69" s="141"/>
      <c r="R69" s="141"/>
      <c r="S69" s="133"/>
    </row>
    <row r="70" spans="2:19" s="139" customFormat="1" ht="18.75" customHeight="1" x14ac:dyDescent="0.2">
      <c r="B70" s="140"/>
      <c r="C70" s="142" t="s">
        <v>637</v>
      </c>
      <c r="D70" s="143"/>
      <c r="E70" s="143"/>
      <c r="F70" s="143">
        <v>3000</v>
      </c>
      <c r="G70" s="143"/>
      <c r="H70" s="141"/>
      <c r="I70" s="141"/>
      <c r="J70" s="141" t="s">
        <v>132</v>
      </c>
      <c r="K70" s="137" t="s">
        <v>607</v>
      </c>
      <c r="L70" s="141" t="s">
        <v>626</v>
      </c>
      <c r="M70" s="141"/>
      <c r="N70" s="141"/>
      <c r="O70" s="141"/>
      <c r="P70" s="141"/>
      <c r="Q70" s="141"/>
      <c r="R70" s="141"/>
      <c r="S70" s="133"/>
    </row>
    <row r="71" spans="2:19" ht="12.75" thickBot="1" x14ac:dyDescent="0.25">
      <c r="B71" s="25" t="s">
        <v>17</v>
      </c>
      <c r="C71" s="26"/>
      <c r="D71" s="27"/>
      <c r="E71" s="27"/>
      <c r="F71" s="28"/>
      <c r="G71" s="65"/>
      <c r="H71" s="29"/>
    </row>
  </sheetData>
  <mergeCells count="8">
    <mergeCell ref="B2:C6"/>
    <mergeCell ref="D2:H6"/>
    <mergeCell ref="P2:Q2"/>
    <mergeCell ref="R2:S2"/>
    <mergeCell ref="P3:Q3"/>
    <mergeCell ref="P4:Q4"/>
    <mergeCell ref="P5:Q5"/>
    <mergeCell ref="P6:Q6"/>
  </mergeCells>
  <printOptions horizontalCentered="1" gridLines="1" gridLinesSet="0"/>
  <pageMargins left="0.7" right="0.7" top="0.75" bottom="0.75" header="0.3" footer="0.3"/>
  <pageSetup paperSize="8" orientation="landscape" r:id="rId1"/>
  <headerFooter>
    <oddHeader>&amp;LESKOM HOLDINGS SOC Ltd 
Majuba Unit 1-3 C_I Refurbishment Project&amp;R RFP NUMBER:
Appendix 18 - 3rd Part Load Schedule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3"/>
  <sheetViews>
    <sheetView tabSelected="1" topLeftCell="C1" workbookViewId="0">
      <pane ySplit="9" topLeftCell="A55" activePane="bottomLeft" state="frozen"/>
      <selection activeCell="D20" sqref="D20:L20"/>
      <selection pane="bottomLeft" activeCell="L74" sqref="L74"/>
    </sheetView>
  </sheetViews>
  <sheetFormatPr defaultColWidth="12" defaultRowHeight="11.25" x14ac:dyDescent="0.2"/>
  <cols>
    <col min="1" max="1" width="4.83203125" style="2" bestFit="1" customWidth="1"/>
    <col min="2" max="2" width="13" style="3" hidden="1" customWidth="1"/>
    <col min="3" max="3" width="70" style="6" customWidth="1"/>
    <col min="4" max="4" width="23" style="3" customWidth="1"/>
    <col min="5" max="5" width="19.5" style="3" customWidth="1"/>
    <col min="6" max="6" width="11.33203125" style="4" customWidth="1"/>
    <col min="7" max="7" width="9.83203125" style="4" customWidth="1"/>
    <col min="8" max="8" width="14.83203125" style="3" customWidth="1"/>
    <col min="9" max="9" width="17.5" style="3" hidden="1" customWidth="1"/>
    <col min="10" max="11" width="17.5" style="3" customWidth="1"/>
    <col min="12" max="12" width="21.6640625" style="3" bestFit="1" customWidth="1"/>
    <col min="13" max="16" width="21.6640625" style="3" customWidth="1"/>
    <col min="17" max="17" width="19.6640625" style="3" customWidth="1"/>
    <col min="18" max="18" width="15.33203125" style="3" customWidth="1"/>
    <col min="19" max="19" width="30.1640625" style="7" customWidth="1"/>
    <col min="20" max="16384" width="12" style="2"/>
  </cols>
  <sheetData>
    <row r="1" spans="1:19" ht="4.5" customHeight="1" thickBot="1" x14ac:dyDescent="0.25"/>
    <row r="2" spans="1:19" ht="12.75" customHeight="1" x14ac:dyDescent="0.2">
      <c r="B2" s="193"/>
      <c r="C2" s="194"/>
      <c r="D2" s="199" t="s">
        <v>173</v>
      </c>
      <c r="E2" s="200"/>
      <c r="F2" s="200"/>
      <c r="G2" s="200"/>
      <c r="H2" s="201"/>
      <c r="I2" s="74"/>
      <c r="J2" s="74"/>
      <c r="K2" s="74"/>
      <c r="L2" s="74"/>
      <c r="M2" s="74"/>
      <c r="N2" s="74"/>
      <c r="O2" s="74"/>
      <c r="P2" s="210" t="s">
        <v>23</v>
      </c>
      <c r="Q2" s="211"/>
      <c r="R2" s="208" t="str">
        <f>'Template Identifier'!D2</f>
        <v>240-72346360 (Rev 3)</v>
      </c>
      <c r="S2" s="209"/>
    </row>
    <row r="3" spans="1:19" ht="12.75" x14ac:dyDescent="0.2">
      <c r="B3" s="195"/>
      <c r="C3" s="196"/>
      <c r="D3" s="202"/>
      <c r="E3" s="203"/>
      <c r="F3" s="203"/>
      <c r="G3" s="203"/>
      <c r="H3" s="204"/>
      <c r="I3" s="75"/>
      <c r="J3" s="75"/>
      <c r="K3" s="75"/>
      <c r="L3" s="75"/>
      <c r="M3" s="75"/>
      <c r="N3" s="75"/>
      <c r="O3" s="75"/>
      <c r="P3" s="212" t="s">
        <v>24</v>
      </c>
      <c r="Q3" s="213"/>
      <c r="R3" s="70" t="str">
        <f>'Template Identifier'!D3</f>
        <v>&lt;xxx-xxx&gt;</v>
      </c>
      <c r="S3" s="61"/>
    </row>
    <row r="4" spans="1:19" ht="12.75" x14ac:dyDescent="0.2">
      <c r="B4" s="195"/>
      <c r="C4" s="196"/>
      <c r="D4" s="202"/>
      <c r="E4" s="203"/>
      <c r="F4" s="203"/>
      <c r="G4" s="203"/>
      <c r="H4" s="204"/>
      <c r="I4" s="75"/>
      <c r="J4" s="75"/>
      <c r="K4" s="75"/>
      <c r="L4" s="75"/>
      <c r="M4" s="75"/>
      <c r="N4" s="75"/>
      <c r="O4" s="75"/>
      <c r="P4" s="212" t="s">
        <v>25</v>
      </c>
      <c r="Q4" s="213"/>
      <c r="R4" s="70" t="str">
        <f>'Template Identifier'!D4</f>
        <v>&lt;x.x&gt;</v>
      </c>
      <c r="S4" s="61"/>
    </row>
    <row r="5" spans="1:19" ht="12.75" x14ac:dyDescent="0.2">
      <c r="B5" s="195"/>
      <c r="C5" s="196"/>
      <c r="D5" s="202"/>
      <c r="E5" s="203"/>
      <c r="F5" s="203"/>
      <c r="G5" s="203"/>
      <c r="H5" s="204"/>
      <c r="I5" s="75"/>
      <c r="J5" s="75"/>
      <c r="K5" s="75"/>
      <c r="L5" s="75"/>
      <c r="M5" s="75"/>
      <c r="N5" s="75"/>
      <c r="O5" s="75"/>
      <c r="P5" s="212" t="s">
        <v>21</v>
      </c>
      <c r="Q5" s="213"/>
      <c r="R5" s="71">
        <f>'Template Identifier'!D5</f>
        <v>43466</v>
      </c>
      <c r="S5" s="62"/>
    </row>
    <row r="6" spans="1:19" ht="13.5" thickBot="1" x14ac:dyDescent="0.25">
      <c r="B6" s="197"/>
      <c r="C6" s="198"/>
      <c r="D6" s="205"/>
      <c r="E6" s="206"/>
      <c r="F6" s="206"/>
      <c r="G6" s="206"/>
      <c r="H6" s="207"/>
      <c r="I6" s="76"/>
      <c r="J6" s="76"/>
      <c r="K6" s="76"/>
      <c r="L6" s="76"/>
      <c r="M6" s="76"/>
      <c r="N6" s="76"/>
      <c r="O6" s="76"/>
      <c r="P6" s="214" t="s">
        <v>22</v>
      </c>
      <c r="Q6" s="215"/>
      <c r="R6" s="76"/>
      <c r="S6" s="77"/>
    </row>
    <row r="7" spans="1:19" ht="12" thickBot="1" x14ac:dyDescent="0.25">
      <c r="B7" s="59" t="s">
        <v>36</v>
      </c>
      <c r="C7" s="60" t="s">
        <v>39</v>
      </c>
      <c r="D7" s="60" t="s">
        <v>42</v>
      </c>
      <c r="E7" s="60" t="s">
        <v>46</v>
      </c>
      <c r="F7" s="60" t="s">
        <v>49</v>
      </c>
      <c r="G7" s="60" t="s">
        <v>53</v>
      </c>
      <c r="H7" s="66" t="s">
        <v>55</v>
      </c>
      <c r="I7" s="67" t="s">
        <v>56</v>
      </c>
      <c r="J7" s="67" t="s">
        <v>59</v>
      </c>
      <c r="K7" s="67" t="s">
        <v>61</v>
      </c>
      <c r="L7" s="67" t="s">
        <v>71</v>
      </c>
      <c r="M7" s="67" t="s">
        <v>87</v>
      </c>
      <c r="N7" s="67" t="s">
        <v>88</v>
      </c>
      <c r="O7" s="67" t="s">
        <v>89</v>
      </c>
      <c r="P7" s="67" t="s">
        <v>90</v>
      </c>
      <c r="Q7" s="67" t="s">
        <v>92</v>
      </c>
      <c r="R7" s="67" t="s">
        <v>122</v>
      </c>
      <c r="S7" s="67" t="s">
        <v>127</v>
      </c>
    </row>
    <row r="8" spans="1:19" s="1" customFormat="1" ht="29.25" customHeight="1" x14ac:dyDescent="0.2">
      <c r="B8" s="78" t="s">
        <v>6</v>
      </c>
      <c r="C8" s="79" t="s">
        <v>0</v>
      </c>
      <c r="D8" s="80" t="s">
        <v>13</v>
      </c>
      <c r="E8" s="80" t="s">
        <v>19</v>
      </c>
      <c r="F8" s="80" t="s">
        <v>1</v>
      </c>
      <c r="G8" s="80" t="s">
        <v>2</v>
      </c>
      <c r="H8" s="80" t="s">
        <v>16</v>
      </c>
      <c r="I8" s="80" t="s">
        <v>5</v>
      </c>
      <c r="J8" s="80" t="s">
        <v>80</v>
      </c>
      <c r="K8" s="112" t="s">
        <v>125</v>
      </c>
      <c r="L8" s="80" t="s">
        <v>81</v>
      </c>
      <c r="M8" s="80" t="s">
        <v>104</v>
      </c>
      <c r="N8" s="80" t="s">
        <v>91</v>
      </c>
      <c r="O8" s="112" t="s">
        <v>120</v>
      </c>
      <c r="P8" s="80" t="s">
        <v>83</v>
      </c>
      <c r="Q8" s="80" t="s">
        <v>106</v>
      </c>
      <c r="R8" s="80" t="s">
        <v>105</v>
      </c>
      <c r="S8" s="84" t="s">
        <v>8</v>
      </c>
    </row>
    <row r="9" spans="1:19" s="1" customFormat="1" ht="18" customHeight="1" thickBot="1" x14ac:dyDescent="0.25">
      <c r="B9" s="20" t="s">
        <v>3</v>
      </c>
      <c r="C9" s="21" t="s">
        <v>3</v>
      </c>
      <c r="D9" s="22" t="s">
        <v>3</v>
      </c>
      <c r="E9" s="22" t="s">
        <v>3</v>
      </c>
      <c r="F9" s="22" t="s">
        <v>4</v>
      </c>
      <c r="G9" s="22" t="s">
        <v>128</v>
      </c>
      <c r="H9" s="147" t="s">
        <v>606</v>
      </c>
      <c r="I9" s="22" t="s">
        <v>4</v>
      </c>
      <c r="J9" s="22" t="s">
        <v>85</v>
      </c>
      <c r="K9" s="113" t="s">
        <v>126</v>
      </c>
      <c r="L9" s="22" t="s">
        <v>84</v>
      </c>
      <c r="M9" s="22" t="s">
        <v>84</v>
      </c>
      <c r="N9" s="22"/>
      <c r="O9" s="113" t="s">
        <v>3</v>
      </c>
      <c r="P9" s="22" t="s">
        <v>86</v>
      </c>
      <c r="Q9" s="22" t="s">
        <v>7</v>
      </c>
      <c r="R9" s="22" t="s">
        <v>72</v>
      </c>
      <c r="S9" s="23"/>
    </row>
    <row r="10" spans="1:19" s="1" customFormat="1" ht="18" customHeight="1" thickBot="1" x14ac:dyDescent="0.25">
      <c r="B10" s="87"/>
      <c r="C10" s="88"/>
      <c r="D10" s="88"/>
      <c r="E10" s="88"/>
      <c r="F10" s="89"/>
      <c r="G10" s="92" t="s">
        <v>107</v>
      </c>
      <c r="H10" s="85">
        <f>SUM(H11:H75)</f>
        <v>0</v>
      </c>
      <c r="I10" s="93">
        <f>SUM(I11:I75)</f>
        <v>0</v>
      </c>
      <c r="J10" s="90"/>
      <c r="K10" s="114"/>
      <c r="L10" s="86"/>
      <c r="M10" s="86"/>
      <c r="N10" s="86"/>
      <c r="O10" s="114"/>
      <c r="P10" s="91"/>
      <c r="Q10" s="94" t="s">
        <v>107</v>
      </c>
      <c r="R10" s="93">
        <f>SUM(R11:R75)</f>
        <v>0</v>
      </c>
      <c r="S10" s="24"/>
    </row>
    <row r="11" spans="1:19" s="138" customFormat="1" ht="18.75" customHeight="1" x14ac:dyDescent="0.2">
      <c r="A11" s="134"/>
      <c r="B11" s="135"/>
      <c r="C11" s="136" t="s">
        <v>174</v>
      </c>
      <c r="D11" s="19" t="s">
        <v>175</v>
      </c>
      <c r="E11" s="19" t="s">
        <v>176</v>
      </c>
      <c r="F11" s="137">
        <v>2500</v>
      </c>
      <c r="G11" s="19">
        <v>220</v>
      </c>
      <c r="H11" s="137"/>
      <c r="I11" s="137"/>
      <c r="J11" s="137" t="s">
        <v>132</v>
      </c>
      <c r="K11" s="137" t="s">
        <v>607</v>
      </c>
      <c r="L11" s="137"/>
      <c r="M11" s="137"/>
      <c r="N11" s="137"/>
      <c r="O11" s="137"/>
      <c r="P11" s="137"/>
      <c r="Q11" s="137"/>
      <c r="R11" s="137"/>
      <c r="S11" s="18"/>
    </row>
    <row r="12" spans="1:19" s="139" customFormat="1" ht="19.5" customHeight="1" x14ac:dyDescent="0.2">
      <c r="B12" s="135"/>
      <c r="C12" s="136" t="s">
        <v>177</v>
      </c>
      <c r="D12" s="19" t="s">
        <v>178</v>
      </c>
      <c r="E12" s="19" t="s">
        <v>179</v>
      </c>
      <c r="F12" s="137">
        <v>2500</v>
      </c>
      <c r="G12" s="19">
        <v>220</v>
      </c>
      <c r="H12" s="137"/>
      <c r="I12" s="137"/>
      <c r="J12" s="137" t="s">
        <v>132</v>
      </c>
      <c r="K12" s="137" t="s">
        <v>607</v>
      </c>
      <c r="L12" s="137"/>
      <c r="M12" s="137"/>
      <c r="N12" s="137"/>
      <c r="O12" s="137"/>
      <c r="P12" s="137"/>
      <c r="Q12" s="137"/>
      <c r="R12" s="137"/>
      <c r="S12" s="18"/>
    </row>
    <row r="13" spans="1:19" s="139" customFormat="1" ht="19.5" customHeight="1" x14ac:dyDescent="0.2">
      <c r="B13" s="135"/>
      <c r="C13" s="136" t="s">
        <v>180</v>
      </c>
      <c r="D13" s="19" t="s">
        <v>181</v>
      </c>
      <c r="E13" s="19" t="s">
        <v>182</v>
      </c>
      <c r="F13" s="137">
        <v>2200</v>
      </c>
      <c r="G13" s="19">
        <v>220</v>
      </c>
      <c r="H13" s="137"/>
      <c r="I13" s="137"/>
      <c r="J13" s="137" t="s">
        <v>132</v>
      </c>
      <c r="K13" s="137" t="s">
        <v>607</v>
      </c>
      <c r="L13" s="137" t="s">
        <v>183</v>
      </c>
      <c r="M13" s="137"/>
      <c r="N13" s="137"/>
      <c r="O13" s="137"/>
      <c r="P13" s="137"/>
      <c r="Q13" s="137"/>
      <c r="R13" s="137"/>
      <c r="S13" s="18"/>
    </row>
    <row r="14" spans="1:19" s="139" customFormat="1" ht="19.5" customHeight="1" x14ac:dyDescent="0.2">
      <c r="B14" s="135"/>
      <c r="C14" s="136" t="s">
        <v>184</v>
      </c>
      <c r="D14" s="19" t="s">
        <v>185</v>
      </c>
      <c r="E14" s="19" t="s">
        <v>186</v>
      </c>
      <c r="F14" s="137">
        <v>2200</v>
      </c>
      <c r="G14" s="19">
        <v>220</v>
      </c>
      <c r="H14" s="137"/>
      <c r="I14" s="137"/>
      <c r="J14" s="137" t="s">
        <v>132</v>
      </c>
      <c r="K14" s="137" t="s">
        <v>607</v>
      </c>
      <c r="L14" s="137" t="s">
        <v>187</v>
      </c>
      <c r="M14" s="137"/>
      <c r="N14" s="137"/>
      <c r="O14" s="137"/>
      <c r="P14" s="137"/>
      <c r="Q14" s="137"/>
      <c r="R14" s="137"/>
      <c r="S14" s="18"/>
    </row>
    <row r="15" spans="1:19" s="139" customFormat="1" ht="19.5" customHeight="1" x14ac:dyDescent="0.2">
      <c r="B15" s="135"/>
      <c r="C15" s="136" t="s">
        <v>188</v>
      </c>
      <c r="D15" s="19" t="s">
        <v>189</v>
      </c>
      <c r="E15" s="19" t="s">
        <v>190</v>
      </c>
      <c r="F15" s="137">
        <v>2200</v>
      </c>
      <c r="G15" s="19">
        <v>220</v>
      </c>
      <c r="H15" s="137"/>
      <c r="I15" s="137"/>
      <c r="J15" s="137" t="s">
        <v>132</v>
      </c>
      <c r="K15" s="137" t="s">
        <v>607</v>
      </c>
      <c r="L15" s="137" t="s">
        <v>191</v>
      </c>
      <c r="M15" s="137"/>
      <c r="N15" s="137"/>
      <c r="O15" s="137"/>
      <c r="P15" s="137"/>
      <c r="Q15" s="137"/>
      <c r="R15" s="137"/>
      <c r="S15" s="18"/>
    </row>
    <row r="16" spans="1:19" s="139" customFormat="1" ht="19.5" customHeight="1" x14ac:dyDescent="0.2">
      <c r="B16" s="135"/>
      <c r="C16" s="136" t="s">
        <v>192</v>
      </c>
      <c r="D16" s="19" t="s">
        <v>193</v>
      </c>
      <c r="E16" s="19" t="s">
        <v>194</v>
      </c>
      <c r="F16" s="137">
        <v>1000</v>
      </c>
      <c r="G16" s="19">
        <v>380</v>
      </c>
      <c r="H16" s="137"/>
      <c r="I16" s="137"/>
      <c r="J16" s="137" t="s">
        <v>132</v>
      </c>
      <c r="K16" s="137" t="s">
        <v>607</v>
      </c>
      <c r="L16" s="137" t="s">
        <v>171</v>
      </c>
      <c r="M16" s="137"/>
      <c r="N16" s="137"/>
      <c r="O16" s="137"/>
      <c r="P16" s="137"/>
      <c r="Q16" s="137"/>
      <c r="R16" s="137"/>
      <c r="S16" s="18"/>
    </row>
    <row r="17" spans="2:19" s="139" customFormat="1" ht="19.5" customHeight="1" x14ac:dyDescent="0.2">
      <c r="B17" s="135"/>
      <c r="C17" s="136" t="s">
        <v>195</v>
      </c>
      <c r="D17" s="19" t="s">
        <v>196</v>
      </c>
      <c r="E17" s="19" t="s">
        <v>197</v>
      </c>
      <c r="F17" s="137">
        <v>1000</v>
      </c>
      <c r="G17" s="19">
        <v>380</v>
      </c>
      <c r="H17" s="137"/>
      <c r="I17" s="137"/>
      <c r="J17" s="137" t="s">
        <v>132</v>
      </c>
      <c r="K17" s="137" t="s">
        <v>607</v>
      </c>
      <c r="L17" s="137" t="s">
        <v>171</v>
      </c>
      <c r="M17" s="137"/>
      <c r="N17" s="137"/>
      <c r="O17" s="137"/>
      <c r="P17" s="137"/>
      <c r="Q17" s="137"/>
      <c r="R17" s="137"/>
      <c r="S17" s="18"/>
    </row>
    <row r="18" spans="2:19" s="139" customFormat="1" ht="19.5" customHeight="1" x14ac:dyDescent="0.2">
      <c r="B18" s="135"/>
      <c r="C18" s="136" t="s">
        <v>198</v>
      </c>
      <c r="D18" s="19" t="s">
        <v>199</v>
      </c>
      <c r="E18" s="19" t="s">
        <v>200</v>
      </c>
      <c r="F18" s="137">
        <v>1000</v>
      </c>
      <c r="G18" s="19">
        <v>380</v>
      </c>
      <c r="H18" s="137"/>
      <c r="I18" s="137"/>
      <c r="J18" s="137" t="s">
        <v>132</v>
      </c>
      <c r="K18" s="137" t="s">
        <v>607</v>
      </c>
      <c r="L18" s="137" t="s">
        <v>171</v>
      </c>
      <c r="M18" s="137"/>
      <c r="N18" s="137"/>
      <c r="O18" s="137"/>
      <c r="P18" s="137"/>
      <c r="Q18" s="137"/>
      <c r="R18" s="137"/>
      <c r="S18" s="18"/>
    </row>
    <row r="19" spans="2:19" s="139" customFormat="1" ht="18.75" customHeight="1" x14ac:dyDescent="0.2">
      <c r="B19" s="135"/>
      <c r="C19" s="136" t="s">
        <v>201</v>
      </c>
      <c r="D19" s="19" t="s">
        <v>202</v>
      </c>
      <c r="E19" s="19" t="s">
        <v>203</v>
      </c>
      <c r="F19" s="19">
        <v>50</v>
      </c>
      <c r="G19" s="19">
        <v>220</v>
      </c>
      <c r="H19" s="137"/>
      <c r="I19" s="137"/>
      <c r="J19" s="137" t="s">
        <v>132</v>
      </c>
      <c r="K19" s="137" t="s">
        <v>607</v>
      </c>
      <c r="L19" s="19" t="s">
        <v>161</v>
      </c>
      <c r="M19" s="19"/>
      <c r="N19" s="19"/>
      <c r="O19" s="19"/>
      <c r="P19" s="19"/>
      <c r="Q19" s="19"/>
      <c r="R19" s="19"/>
      <c r="S19" s="18"/>
    </row>
    <row r="20" spans="2:19" s="139" customFormat="1" ht="18.75" customHeight="1" x14ac:dyDescent="0.2">
      <c r="B20" s="135"/>
      <c r="C20" s="136" t="s">
        <v>204</v>
      </c>
      <c r="D20" s="19" t="s">
        <v>205</v>
      </c>
      <c r="E20" s="19" t="s">
        <v>206</v>
      </c>
      <c r="F20" s="19">
        <v>50</v>
      </c>
      <c r="G20" s="19">
        <v>220</v>
      </c>
      <c r="H20" s="137"/>
      <c r="I20" s="137"/>
      <c r="J20" s="137" t="s">
        <v>132</v>
      </c>
      <c r="K20" s="137" t="s">
        <v>607</v>
      </c>
      <c r="L20" s="19" t="s">
        <v>161</v>
      </c>
      <c r="M20" s="137"/>
      <c r="N20" s="137"/>
      <c r="O20" s="137"/>
      <c r="P20" s="137"/>
      <c r="Q20" s="137"/>
      <c r="R20" s="137"/>
      <c r="S20" s="18"/>
    </row>
    <row r="21" spans="2:19" s="139" customFormat="1" ht="18.75" customHeight="1" x14ac:dyDescent="0.2">
      <c r="B21" s="135"/>
      <c r="C21" s="136" t="s">
        <v>207</v>
      </c>
      <c r="D21" s="19" t="s">
        <v>208</v>
      </c>
      <c r="E21" s="19" t="s">
        <v>209</v>
      </c>
      <c r="F21" s="19">
        <v>50</v>
      </c>
      <c r="G21" s="19">
        <v>220</v>
      </c>
      <c r="H21" s="137"/>
      <c r="I21" s="137"/>
      <c r="J21" s="137" t="s">
        <v>132</v>
      </c>
      <c r="K21" s="137" t="s">
        <v>607</v>
      </c>
      <c r="L21" s="19" t="s">
        <v>162</v>
      </c>
      <c r="M21" s="137"/>
      <c r="N21" s="137"/>
      <c r="O21" s="137"/>
      <c r="P21" s="137"/>
      <c r="Q21" s="137"/>
      <c r="R21" s="137"/>
      <c r="S21" s="18"/>
    </row>
    <row r="22" spans="2:19" s="139" customFormat="1" ht="18.75" customHeight="1" x14ac:dyDescent="0.2">
      <c r="B22" s="135"/>
      <c r="C22" s="136" t="s">
        <v>210</v>
      </c>
      <c r="D22" s="19" t="s">
        <v>211</v>
      </c>
      <c r="E22" s="19" t="s">
        <v>212</v>
      </c>
      <c r="F22" s="19">
        <v>50</v>
      </c>
      <c r="G22" s="19">
        <v>220</v>
      </c>
      <c r="H22" s="137"/>
      <c r="I22" s="137"/>
      <c r="J22" s="137" t="s">
        <v>132</v>
      </c>
      <c r="K22" s="137" t="s">
        <v>607</v>
      </c>
      <c r="L22" s="19" t="s">
        <v>162</v>
      </c>
      <c r="M22" s="137"/>
      <c r="N22" s="137"/>
      <c r="O22" s="137"/>
      <c r="P22" s="137"/>
      <c r="Q22" s="137"/>
      <c r="R22" s="137"/>
      <c r="S22" s="18"/>
    </row>
    <row r="23" spans="2:19" s="139" customFormat="1" ht="18.75" customHeight="1" x14ac:dyDescent="0.2">
      <c r="B23" s="140"/>
      <c r="C23" s="136" t="s">
        <v>213</v>
      </c>
      <c r="D23" s="19" t="s">
        <v>214</v>
      </c>
      <c r="E23" s="19" t="s">
        <v>215</v>
      </c>
      <c r="F23" s="19">
        <v>50</v>
      </c>
      <c r="G23" s="19">
        <v>220</v>
      </c>
      <c r="H23" s="137"/>
      <c r="I23" s="137"/>
      <c r="J23" s="137" t="s">
        <v>132</v>
      </c>
      <c r="K23" s="137" t="s">
        <v>607</v>
      </c>
      <c r="L23" s="19" t="s">
        <v>163</v>
      </c>
      <c r="M23" s="141"/>
      <c r="N23" s="141"/>
      <c r="O23" s="141"/>
      <c r="P23" s="141"/>
      <c r="Q23" s="141"/>
      <c r="R23" s="141"/>
      <c r="S23" s="133"/>
    </row>
    <row r="24" spans="2:19" s="139" customFormat="1" ht="18.75" customHeight="1" x14ac:dyDescent="0.2">
      <c r="B24" s="140"/>
      <c r="C24" s="136" t="s">
        <v>216</v>
      </c>
      <c r="D24" s="19" t="s">
        <v>217</v>
      </c>
      <c r="E24" s="19" t="s">
        <v>218</v>
      </c>
      <c r="F24" s="19">
        <v>50</v>
      </c>
      <c r="G24" s="19">
        <v>220</v>
      </c>
      <c r="H24" s="137"/>
      <c r="I24" s="137"/>
      <c r="J24" s="137" t="s">
        <v>132</v>
      </c>
      <c r="K24" s="137" t="s">
        <v>607</v>
      </c>
      <c r="L24" s="19" t="s">
        <v>163</v>
      </c>
      <c r="M24" s="141"/>
      <c r="N24" s="141"/>
      <c r="O24" s="141"/>
      <c r="P24" s="141"/>
      <c r="Q24" s="141"/>
      <c r="R24" s="141"/>
      <c r="S24" s="133"/>
    </row>
    <row r="25" spans="2:19" s="139" customFormat="1" ht="18.75" customHeight="1" x14ac:dyDescent="0.2">
      <c r="B25" s="140"/>
      <c r="C25" s="136" t="s">
        <v>219</v>
      </c>
      <c r="D25" s="19" t="s">
        <v>220</v>
      </c>
      <c r="E25" s="19" t="s">
        <v>221</v>
      </c>
      <c r="F25" s="19">
        <v>50</v>
      </c>
      <c r="G25" s="19">
        <v>220</v>
      </c>
      <c r="H25" s="137"/>
      <c r="I25" s="137"/>
      <c r="J25" s="137" t="s">
        <v>132</v>
      </c>
      <c r="K25" s="137" t="s">
        <v>607</v>
      </c>
      <c r="L25" s="19" t="s">
        <v>164</v>
      </c>
      <c r="M25" s="141"/>
      <c r="N25" s="141"/>
      <c r="O25" s="141"/>
      <c r="P25" s="141"/>
      <c r="Q25" s="141"/>
      <c r="R25" s="141"/>
      <c r="S25" s="133"/>
    </row>
    <row r="26" spans="2:19" s="139" customFormat="1" ht="18.75" customHeight="1" x14ac:dyDescent="0.2">
      <c r="B26" s="140"/>
      <c r="C26" s="136" t="s">
        <v>222</v>
      </c>
      <c r="D26" s="19" t="s">
        <v>223</v>
      </c>
      <c r="E26" s="19" t="s">
        <v>224</v>
      </c>
      <c r="F26" s="19">
        <v>50</v>
      </c>
      <c r="G26" s="19">
        <v>220</v>
      </c>
      <c r="H26" s="137"/>
      <c r="I26" s="137"/>
      <c r="J26" s="137" t="s">
        <v>132</v>
      </c>
      <c r="K26" s="137" t="s">
        <v>607</v>
      </c>
      <c r="L26" s="19" t="s">
        <v>164</v>
      </c>
      <c r="M26" s="141"/>
      <c r="N26" s="141"/>
      <c r="O26" s="141"/>
      <c r="P26" s="141"/>
      <c r="Q26" s="141"/>
      <c r="R26" s="141"/>
      <c r="S26" s="133"/>
    </row>
    <row r="27" spans="2:19" s="139" customFormat="1" ht="18.75" customHeight="1" x14ac:dyDescent="0.2">
      <c r="B27" s="140"/>
      <c r="C27" s="136" t="s">
        <v>225</v>
      </c>
      <c r="D27" s="19" t="s">
        <v>226</v>
      </c>
      <c r="E27" s="19" t="s">
        <v>227</v>
      </c>
      <c r="F27" s="19">
        <v>50</v>
      </c>
      <c r="G27" s="19">
        <v>220</v>
      </c>
      <c r="H27" s="137"/>
      <c r="I27" s="137"/>
      <c r="J27" s="137" t="s">
        <v>132</v>
      </c>
      <c r="K27" s="137" t="s">
        <v>607</v>
      </c>
      <c r="L27" s="19" t="s">
        <v>165</v>
      </c>
      <c r="M27" s="141"/>
      <c r="N27" s="141"/>
      <c r="O27" s="141"/>
      <c r="P27" s="141"/>
      <c r="Q27" s="141"/>
      <c r="R27" s="141"/>
      <c r="S27" s="133"/>
    </row>
    <row r="28" spans="2:19" s="139" customFormat="1" ht="18.75" customHeight="1" x14ac:dyDescent="0.2">
      <c r="B28" s="140"/>
      <c r="C28" s="136" t="s">
        <v>228</v>
      </c>
      <c r="D28" s="19" t="s">
        <v>229</v>
      </c>
      <c r="E28" s="19" t="s">
        <v>230</v>
      </c>
      <c r="F28" s="19">
        <v>50</v>
      </c>
      <c r="G28" s="19">
        <v>220</v>
      </c>
      <c r="H28" s="137"/>
      <c r="I28" s="137"/>
      <c r="J28" s="137" t="s">
        <v>132</v>
      </c>
      <c r="K28" s="137" t="s">
        <v>607</v>
      </c>
      <c r="L28" s="19" t="s">
        <v>165</v>
      </c>
      <c r="M28" s="141"/>
      <c r="N28" s="141"/>
      <c r="O28" s="141"/>
      <c r="P28" s="141"/>
      <c r="Q28" s="141"/>
      <c r="R28" s="141"/>
      <c r="S28" s="133"/>
    </row>
    <row r="29" spans="2:19" s="139" customFormat="1" ht="18.75" customHeight="1" x14ac:dyDescent="0.2">
      <c r="B29" s="140"/>
      <c r="C29" s="142" t="s">
        <v>231</v>
      </c>
      <c r="D29" s="139" t="s">
        <v>232</v>
      </c>
      <c r="E29" s="143" t="s">
        <v>233</v>
      </c>
      <c r="F29" s="143">
        <v>1100</v>
      </c>
      <c r="G29" s="19">
        <v>220</v>
      </c>
      <c r="H29" s="137"/>
      <c r="I29" s="137"/>
      <c r="J29" s="137" t="s">
        <v>132</v>
      </c>
      <c r="K29" s="137" t="s">
        <v>607</v>
      </c>
      <c r="L29" s="141" t="s">
        <v>187</v>
      </c>
      <c r="M29" s="141"/>
      <c r="N29" s="141"/>
      <c r="O29" s="141"/>
      <c r="P29" s="141"/>
      <c r="Q29" s="141"/>
      <c r="R29" s="141"/>
      <c r="S29" s="133"/>
    </row>
    <row r="30" spans="2:19" s="139" customFormat="1" ht="18.75" customHeight="1" x14ac:dyDescent="0.2">
      <c r="B30" s="140"/>
      <c r="C30" s="142" t="s">
        <v>234</v>
      </c>
      <c r="D30" s="143" t="s">
        <v>235</v>
      </c>
      <c r="E30" s="143" t="s">
        <v>236</v>
      </c>
      <c r="F30" s="143">
        <v>10</v>
      </c>
      <c r="G30" s="19">
        <v>220</v>
      </c>
      <c r="H30" s="137"/>
      <c r="I30" s="137"/>
      <c r="J30" s="137" t="s">
        <v>132</v>
      </c>
      <c r="K30" s="137" t="s">
        <v>607</v>
      </c>
      <c r="L30" s="141"/>
      <c r="M30" s="141"/>
      <c r="N30" s="141"/>
      <c r="O30" s="141"/>
      <c r="P30" s="141"/>
      <c r="Q30" s="141"/>
      <c r="R30" s="141"/>
      <c r="S30" s="133"/>
    </row>
    <row r="31" spans="2:19" s="139" customFormat="1" ht="31.5" customHeight="1" x14ac:dyDescent="0.2">
      <c r="B31" s="140"/>
      <c r="C31" s="142" t="s">
        <v>237</v>
      </c>
      <c r="D31" s="143" t="s">
        <v>238</v>
      </c>
      <c r="E31" s="143" t="s">
        <v>239</v>
      </c>
      <c r="F31" s="143">
        <v>500</v>
      </c>
      <c r="G31" s="19">
        <v>220</v>
      </c>
      <c r="H31" s="137"/>
      <c r="I31" s="137"/>
      <c r="J31" s="137" t="s">
        <v>132</v>
      </c>
      <c r="K31" s="137" t="s">
        <v>607</v>
      </c>
      <c r="L31" s="141" t="s">
        <v>187</v>
      </c>
      <c r="M31" s="141"/>
      <c r="N31" s="141"/>
      <c r="O31" s="141"/>
      <c r="P31" s="141"/>
      <c r="Q31" s="141"/>
      <c r="R31" s="141"/>
      <c r="S31" s="133"/>
    </row>
    <row r="32" spans="2:19" s="139" customFormat="1" ht="18.75" customHeight="1" x14ac:dyDescent="0.2">
      <c r="B32" s="140"/>
      <c r="C32" s="142" t="s">
        <v>240</v>
      </c>
      <c r="D32" s="143" t="s">
        <v>241</v>
      </c>
      <c r="E32" s="143" t="s">
        <v>242</v>
      </c>
      <c r="F32" s="143">
        <v>4000</v>
      </c>
      <c r="G32" s="19">
        <v>220</v>
      </c>
      <c r="H32" s="137"/>
      <c r="I32" s="137"/>
      <c r="J32" s="137" t="s">
        <v>132</v>
      </c>
      <c r="K32" s="137" t="s">
        <v>607</v>
      </c>
      <c r="L32" s="141"/>
      <c r="M32" s="141"/>
      <c r="N32" s="141"/>
      <c r="O32" s="141"/>
      <c r="P32" s="141"/>
      <c r="Q32" s="141"/>
      <c r="R32" s="141"/>
      <c r="S32" s="133"/>
    </row>
    <row r="33" spans="2:19" s="139" customFormat="1" ht="18.75" customHeight="1" x14ac:dyDescent="0.2">
      <c r="B33" s="140"/>
      <c r="C33" s="142" t="s">
        <v>243</v>
      </c>
      <c r="D33" s="143" t="s">
        <v>244</v>
      </c>
      <c r="E33" s="143" t="s">
        <v>245</v>
      </c>
      <c r="F33" s="143">
        <v>2000</v>
      </c>
      <c r="G33" s="19">
        <v>220</v>
      </c>
      <c r="H33" s="137"/>
      <c r="I33" s="137"/>
      <c r="J33" s="137" t="s">
        <v>132</v>
      </c>
      <c r="K33" s="137" t="s">
        <v>607</v>
      </c>
      <c r="L33" s="141" t="s">
        <v>187</v>
      </c>
      <c r="M33" s="141"/>
      <c r="N33" s="141"/>
      <c r="O33" s="141"/>
      <c r="P33" s="141"/>
      <c r="Q33" s="141"/>
      <c r="R33" s="141"/>
      <c r="S33" s="133"/>
    </row>
    <row r="34" spans="2:19" s="139" customFormat="1" ht="18.75" customHeight="1" x14ac:dyDescent="0.2">
      <c r="B34" s="140"/>
      <c r="C34" s="142" t="s">
        <v>246</v>
      </c>
      <c r="D34" s="143" t="s">
        <v>247</v>
      </c>
      <c r="E34" s="143" t="s">
        <v>248</v>
      </c>
      <c r="F34" s="143">
        <v>220</v>
      </c>
      <c r="G34" s="19">
        <v>220</v>
      </c>
      <c r="H34" s="137"/>
      <c r="I34" s="137"/>
      <c r="J34" s="137" t="s">
        <v>132</v>
      </c>
      <c r="K34" s="137" t="s">
        <v>607</v>
      </c>
      <c r="L34" s="141"/>
      <c r="M34" s="141"/>
      <c r="N34" s="141"/>
      <c r="O34" s="141"/>
      <c r="P34" s="141"/>
      <c r="Q34" s="141"/>
      <c r="R34" s="141"/>
      <c r="S34" s="133"/>
    </row>
    <row r="35" spans="2:19" s="139" customFormat="1" ht="18.75" customHeight="1" x14ac:dyDescent="0.2">
      <c r="B35" s="140"/>
      <c r="C35" s="142" t="s">
        <v>249</v>
      </c>
      <c r="D35" s="143" t="s">
        <v>250</v>
      </c>
      <c r="E35" s="143" t="s">
        <v>251</v>
      </c>
      <c r="F35" s="143">
        <v>220</v>
      </c>
      <c r="G35" s="19">
        <v>220</v>
      </c>
      <c r="H35" s="137"/>
      <c r="I35" s="137"/>
      <c r="J35" s="137" t="s">
        <v>132</v>
      </c>
      <c r="K35" s="137" t="s">
        <v>607</v>
      </c>
      <c r="L35" s="141"/>
      <c r="M35" s="141"/>
      <c r="N35" s="141"/>
      <c r="O35" s="141"/>
      <c r="P35" s="141"/>
      <c r="Q35" s="141"/>
      <c r="R35" s="141"/>
      <c r="S35" s="133"/>
    </row>
    <row r="36" spans="2:19" s="139" customFormat="1" ht="18.75" customHeight="1" x14ac:dyDescent="0.2">
      <c r="B36" s="140"/>
      <c r="C36" s="142" t="s">
        <v>252</v>
      </c>
      <c r="D36" s="143" t="s">
        <v>253</v>
      </c>
      <c r="E36" s="143" t="s">
        <v>254</v>
      </c>
      <c r="F36" s="143">
        <v>2000</v>
      </c>
      <c r="G36" s="19">
        <v>220</v>
      </c>
      <c r="H36" s="137"/>
      <c r="I36" s="137"/>
      <c r="J36" s="137" t="s">
        <v>132</v>
      </c>
      <c r="K36" s="137" t="s">
        <v>607</v>
      </c>
      <c r="L36" s="141"/>
      <c r="M36" s="141"/>
      <c r="N36" s="141"/>
      <c r="O36" s="141"/>
      <c r="P36" s="141"/>
      <c r="Q36" s="141"/>
      <c r="R36" s="141"/>
      <c r="S36" s="133"/>
    </row>
    <row r="37" spans="2:19" s="139" customFormat="1" ht="27.75" customHeight="1" x14ac:dyDescent="0.2">
      <c r="B37" s="140"/>
      <c r="C37" s="142" t="s">
        <v>255</v>
      </c>
      <c r="D37" s="143" t="s">
        <v>256</v>
      </c>
      <c r="E37" s="143" t="s">
        <v>257</v>
      </c>
      <c r="F37" s="143">
        <v>20</v>
      </c>
      <c r="G37" s="19">
        <v>220</v>
      </c>
      <c r="H37" s="137"/>
      <c r="I37" s="137"/>
      <c r="J37" s="137" t="s">
        <v>132</v>
      </c>
      <c r="K37" s="137" t="s">
        <v>607</v>
      </c>
      <c r="L37" s="141"/>
      <c r="M37" s="141"/>
      <c r="N37" s="141"/>
      <c r="O37" s="141"/>
      <c r="P37" s="141"/>
      <c r="Q37" s="141"/>
      <c r="R37" s="141"/>
      <c r="S37" s="133"/>
    </row>
    <row r="38" spans="2:19" s="139" customFormat="1" ht="31.5" customHeight="1" x14ac:dyDescent="0.2">
      <c r="B38" s="140"/>
      <c r="C38" s="142" t="s">
        <v>258</v>
      </c>
      <c r="D38" s="143" t="s">
        <v>259</v>
      </c>
      <c r="E38" s="143" t="s">
        <v>260</v>
      </c>
      <c r="F38" s="143">
        <v>20</v>
      </c>
      <c r="G38" s="19">
        <v>220</v>
      </c>
      <c r="H38" s="137"/>
      <c r="I38" s="137"/>
      <c r="J38" s="137" t="s">
        <v>132</v>
      </c>
      <c r="K38" s="137" t="s">
        <v>607</v>
      </c>
      <c r="L38" s="141"/>
      <c r="M38" s="141"/>
      <c r="N38" s="141"/>
      <c r="O38" s="141"/>
      <c r="P38" s="141"/>
      <c r="Q38" s="141"/>
      <c r="R38" s="141"/>
      <c r="S38" s="133"/>
    </row>
    <row r="39" spans="2:19" s="139" customFormat="1" ht="18.75" customHeight="1" x14ac:dyDescent="0.2">
      <c r="B39" s="140"/>
      <c r="C39" s="142" t="s">
        <v>594</v>
      </c>
      <c r="D39" s="143" t="s">
        <v>261</v>
      </c>
      <c r="E39" s="143" t="s">
        <v>262</v>
      </c>
      <c r="F39" s="143">
        <v>10</v>
      </c>
      <c r="G39" s="19">
        <v>220</v>
      </c>
      <c r="H39" s="137"/>
      <c r="I39" s="137"/>
      <c r="J39" s="137" t="s">
        <v>132</v>
      </c>
      <c r="K39" s="137" t="s">
        <v>607</v>
      </c>
      <c r="L39" s="141" t="s">
        <v>167</v>
      </c>
      <c r="M39" s="141"/>
      <c r="N39" s="141"/>
      <c r="O39" s="141"/>
      <c r="P39" s="141"/>
      <c r="Q39" s="141"/>
      <c r="R39" s="141"/>
      <c r="S39" s="133"/>
    </row>
    <row r="40" spans="2:19" s="139" customFormat="1" ht="18.75" customHeight="1" x14ac:dyDescent="0.2">
      <c r="B40" s="140"/>
      <c r="C40" s="142" t="s">
        <v>595</v>
      </c>
      <c r="D40" s="143" t="s">
        <v>263</v>
      </c>
      <c r="E40" s="143" t="s">
        <v>264</v>
      </c>
      <c r="F40" s="143">
        <v>10</v>
      </c>
      <c r="G40" s="19">
        <v>220</v>
      </c>
      <c r="H40" s="137"/>
      <c r="I40" s="137"/>
      <c r="J40" s="137" t="s">
        <v>132</v>
      </c>
      <c r="K40" s="137" t="s">
        <v>607</v>
      </c>
      <c r="L40" s="141" t="s">
        <v>167</v>
      </c>
      <c r="M40" s="141"/>
      <c r="N40" s="141"/>
      <c r="O40" s="141"/>
      <c r="P40" s="141"/>
      <c r="Q40" s="141"/>
      <c r="R40" s="141"/>
      <c r="S40" s="133"/>
    </row>
    <row r="41" spans="2:19" s="139" customFormat="1" ht="18.75" customHeight="1" x14ac:dyDescent="0.2">
      <c r="B41" s="140"/>
      <c r="C41" s="142" t="s">
        <v>596</v>
      </c>
      <c r="D41" s="143" t="s">
        <v>265</v>
      </c>
      <c r="E41" s="143" t="s">
        <v>266</v>
      </c>
      <c r="F41" s="143">
        <v>10</v>
      </c>
      <c r="G41" s="19">
        <v>220</v>
      </c>
      <c r="H41" s="137"/>
      <c r="I41" s="137"/>
      <c r="J41" s="137" t="s">
        <v>132</v>
      </c>
      <c r="K41" s="137" t="s">
        <v>607</v>
      </c>
      <c r="L41" s="141" t="s">
        <v>167</v>
      </c>
      <c r="M41" s="141"/>
      <c r="N41" s="141"/>
      <c r="O41" s="141"/>
      <c r="P41" s="141"/>
      <c r="Q41" s="141"/>
      <c r="R41" s="141"/>
      <c r="S41" s="133"/>
    </row>
    <row r="42" spans="2:19" s="139" customFormat="1" ht="18.75" customHeight="1" x14ac:dyDescent="0.2">
      <c r="B42" s="140"/>
      <c r="C42" s="142" t="s">
        <v>597</v>
      </c>
      <c r="D42" s="143" t="s">
        <v>267</v>
      </c>
      <c r="E42" s="143" t="s">
        <v>268</v>
      </c>
      <c r="F42" s="143">
        <v>10</v>
      </c>
      <c r="G42" s="19">
        <v>220</v>
      </c>
      <c r="H42" s="137"/>
      <c r="I42" s="137"/>
      <c r="J42" s="137" t="s">
        <v>132</v>
      </c>
      <c r="K42" s="137" t="s">
        <v>607</v>
      </c>
      <c r="L42" s="141" t="s">
        <v>169</v>
      </c>
      <c r="M42" s="141"/>
      <c r="N42" s="141"/>
      <c r="O42" s="141"/>
      <c r="P42" s="141"/>
      <c r="Q42" s="141"/>
      <c r="R42" s="141"/>
      <c r="S42" s="133"/>
    </row>
    <row r="43" spans="2:19" s="139" customFormat="1" ht="18.75" customHeight="1" x14ac:dyDescent="0.2">
      <c r="B43" s="140"/>
      <c r="C43" s="142" t="s">
        <v>598</v>
      </c>
      <c r="D43" s="143" t="s">
        <v>269</v>
      </c>
      <c r="E43" s="143" t="s">
        <v>270</v>
      </c>
      <c r="F43" s="143">
        <v>10</v>
      </c>
      <c r="G43" s="19">
        <v>220</v>
      </c>
      <c r="H43" s="137"/>
      <c r="I43" s="137"/>
      <c r="J43" s="137" t="s">
        <v>132</v>
      </c>
      <c r="K43" s="137" t="s">
        <v>607</v>
      </c>
      <c r="L43" s="141" t="s">
        <v>169</v>
      </c>
      <c r="M43" s="141"/>
      <c r="N43" s="141"/>
      <c r="O43" s="141"/>
      <c r="P43" s="141"/>
      <c r="Q43" s="141"/>
      <c r="R43" s="141"/>
      <c r="S43" s="133"/>
    </row>
    <row r="44" spans="2:19" s="139" customFormat="1" ht="18.75" customHeight="1" x14ac:dyDescent="0.2">
      <c r="B44" s="140"/>
      <c r="C44" s="142" t="s">
        <v>599</v>
      </c>
      <c r="D44" s="143" t="s">
        <v>271</v>
      </c>
      <c r="E44" s="143" t="s">
        <v>272</v>
      </c>
      <c r="F44" s="143">
        <v>10</v>
      </c>
      <c r="G44" s="19">
        <v>220</v>
      </c>
      <c r="H44" s="137"/>
      <c r="I44" s="137"/>
      <c r="J44" s="137" t="s">
        <v>132</v>
      </c>
      <c r="K44" s="137" t="s">
        <v>607</v>
      </c>
      <c r="L44" s="141" t="s">
        <v>169</v>
      </c>
      <c r="M44" s="141"/>
      <c r="N44" s="141"/>
      <c r="O44" s="141"/>
      <c r="P44" s="141"/>
      <c r="Q44" s="141"/>
      <c r="R44" s="141"/>
      <c r="S44" s="133"/>
    </row>
    <row r="45" spans="2:19" s="139" customFormat="1" ht="18.75" customHeight="1" x14ac:dyDescent="0.2">
      <c r="B45" s="140"/>
      <c r="C45" s="142" t="s">
        <v>600</v>
      </c>
      <c r="D45" s="143" t="s">
        <v>273</v>
      </c>
      <c r="E45" s="143" t="s">
        <v>274</v>
      </c>
      <c r="F45" s="143">
        <v>10</v>
      </c>
      <c r="G45" s="19">
        <v>220</v>
      </c>
      <c r="H45" s="137"/>
      <c r="I45" s="137"/>
      <c r="J45" s="137" t="s">
        <v>132</v>
      </c>
      <c r="K45" s="137" t="s">
        <v>607</v>
      </c>
      <c r="L45" s="141" t="s">
        <v>168</v>
      </c>
      <c r="M45" s="141"/>
      <c r="N45" s="141"/>
      <c r="O45" s="141"/>
      <c r="P45" s="141"/>
      <c r="Q45" s="141"/>
      <c r="R45" s="141"/>
      <c r="S45" s="133"/>
    </row>
    <row r="46" spans="2:19" s="139" customFormat="1" ht="18.75" customHeight="1" x14ac:dyDescent="0.2">
      <c r="B46" s="140"/>
      <c r="C46" s="142" t="s">
        <v>601</v>
      </c>
      <c r="D46" s="143" t="s">
        <v>275</v>
      </c>
      <c r="E46" s="143" t="s">
        <v>276</v>
      </c>
      <c r="F46" s="143">
        <v>10</v>
      </c>
      <c r="G46" s="19">
        <v>220</v>
      </c>
      <c r="H46" s="137"/>
      <c r="I46" s="137"/>
      <c r="J46" s="137" t="s">
        <v>132</v>
      </c>
      <c r="K46" s="137" t="s">
        <v>607</v>
      </c>
      <c r="L46" s="141" t="s">
        <v>168</v>
      </c>
      <c r="M46" s="141"/>
      <c r="N46" s="141"/>
      <c r="O46" s="141"/>
      <c r="P46" s="141"/>
      <c r="Q46" s="141"/>
      <c r="R46" s="141"/>
      <c r="S46" s="133"/>
    </row>
    <row r="47" spans="2:19" s="139" customFormat="1" ht="18.75" customHeight="1" x14ac:dyDescent="0.2">
      <c r="B47" s="140"/>
      <c r="C47" s="142" t="s">
        <v>602</v>
      </c>
      <c r="D47" s="143" t="s">
        <v>277</v>
      </c>
      <c r="E47" s="143" t="s">
        <v>278</v>
      </c>
      <c r="F47" s="143">
        <v>10</v>
      </c>
      <c r="G47" s="19">
        <v>220</v>
      </c>
      <c r="H47" s="137"/>
      <c r="I47" s="137"/>
      <c r="J47" s="137" t="s">
        <v>132</v>
      </c>
      <c r="K47" s="137" t="s">
        <v>607</v>
      </c>
      <c r="L47" s="141" t="s">
        <v>168</v>
      </c>
      <c r="M47" s="141"/>
      <c r="N47" s="141"/>
      <c r="O47" s="141"/>
      <c r="P47" s="141"/>
      <c r="Q47" s="141"/>
      <c r="R47" s="141"/>
      <c r="S47" s="133"/>
    </row>
    <row r="48" spans="2:19" s="139" customFormat="1" ht="18.75" customHeight="1" x14ac:dyDescent="0.2">
      <c r="B48" s="140"/>
      <c r="C48" s="142" t="s">
        <v>603</v>
      </c>
      <c r="D48" s="143" t="s">
        <v>279</v>
      </c>
      <c r="E48" s="143" t="s">
        <v>280</v>
      </c>
      <c r="F48" s="143">
        <v>10</v>
      </c>
      <c r="G48" s="19">
        <v>220</v>
      </c>
      <c r="H48" s="137"/>
      <c r="I48" s="137"/>
      <c r="J48" s="137" t="s">
        <v>132</v>
      </c>
      <c r="K48" s="137" t="s">
        <v>607</v>
      </c>
      <c r="L48" s="141" t="s">
        <v>170</v>
      </c>
      <c r="M48" s="141"/>
      <c r="N48" s="141"/>
      <c r="O48" s="141"/>
      <c r="P48" s="141"/>
      <c r="Q48" s="141"/>
      <c r="R48" s="141"/>
      <c r="S48" s="133"/>
    </row>
    <row r="49" spans="2:19" s="139" customFormat="1" ht="18.75" customHeight="1" x14ac:dyDescent="0.2">
      <c r="B49" s="140"/>
      <c r="C49" s="142" t="s">
        <v>604</v>
      </c>
      <c r="D49" s="143" t="s">
        <v>281</v>
      </c>
      <c r="E49" s="143" t="s">
        <v>282</v>
      </c>
      <c r="F49" s="143">
        <v>10</v>
      </c>
      <c r="G49" s="19">
        <v>220</v>
      </c>
      <c r="H49" s="137"/>
      <c r="I49" s="137"/>
      <c r="J49" s="137" t="s">
        <v>132</v>
      </c>
      <c r="K49" s="137" t="s">
        <v>607</v>
      </c>
      <c r="L49" s="141" t="s">
        <v>170</v>
      </c>
      <c r="M49" s="141"/>
      <c r="N49" s="141"/>
      <c r="O49" s="141"/>
      <c r="P49" s="141"/>
      <c r="Q49" s="141"/>
      <c r="R49" s="141"/>
      <c r="S49" s="133"/>
    </row>
    <row r="50" spans="2:19" s="139" customFormat="1" ht="18.75" customHeight="1" x14ac:dyDescent="0.2">
      <c r="B50" s="140"/>
      <c r="C50" s="142" t="s">
        <v>605</v>
      </c>
      <c r="D50" s="143" t="s">
        <v>283</v>
      </c>
      <c r="E50" s="143" t="s">
        <v>284</v>
      </c>
      <c r="F50" s="143">
        <v>10</v>
      </c>
      <c r="G50" s="19">
        <v>220</v>
      </c>
      <c r="H50" s="137"/>
      <c r="I50" s="137"/>
      <c r="J50" s="137" t="s">
        <v>132</v>
      </c>
      <c r="K50" s="137" t="s">
        <v>607</v>
      </c>
      <c r="L50" s="141" t="s">
        <v>170</v>
      </c>
      <c r="M50" s="141"/>
      <c r="N50" s="141"/>
      <c r="O50" s="141"/>
      <c r="P50" s="141"/>
      <c r="Q50" s="141"/>
      <c r="R50" s="141"/>
      <c r="S50" s="133"/>
    </row>
    <row r="51" spans="2:19" s="139" customFormat="1" ht="33.75" customHeight="1" x14ac:dyDescent="0.2">
      <c r="B51" s="140"/>
      <c r="C51" s="142" t="s">
        <v>285</v>
      </c>
      <c r="D51" s="143" t="s">
        <v>286</v>
      </c>
      <c r="E51" s="143" t="s">
        <v>287</v>
      </c>
      <c r="F51" s="143">
        <v>220</v>
      </c>
      <c r="G51" s="19">
        <v>220</v>
      </c>
      <c r="H51" s="137"/>
      <c r="I51" s="137"/>
      <c r="J51" s="137" t="s">
        <v>132</v>
      </c>
      <c r="K51" s="137" t="s">
        <v>607</v>
      </c>
      <c r="L51" s="141" t="s">
        <v>187</v>
      </c>
      <c r="M51" s="141"/>
      <c r="N51" s="141"/>
      <c r="O51" s="141"/>
      <c r="P51" s="141"/>
      <c r="Q51" s="141"/>
      <c r="R51" s="141"/>
      <c r="S51" s="133"/>
    </row>
    <row r="52" spans="2:19" s="139" customFormat="1" ht="31.5" customHeight="1" x14ac:dyDescent="0.2">
      <c r="B52" s="140"/>
      <c r="C52" s="142" t="s">
        <v>288</v>
      </c>
      <c r="D52" s="143" t="s">
        <v>289</v>
      </c>
      <c r="E52" s="143" t="s">
        <v>290</v>
      </c>
      <c r="F52" s="143">
        <v>220</v>
      </c>
      <c r="G52" s="19">
        <v>220</v>
      </c>
      <c r="H52" s="137"/>
      <c r="I52" s="137"/>
      <c r="J52" s="137" t="s">
        <v>132</v>
      </c>
      <c r="K52" s="137" t="s">
        <v>607</v>
      </c>
      <c r="L52" s="141" t="s">
        <v>187</v>
      </c>
      <c r="M52" s="141"/>
      <c r="N52" s="141"/>
      <c r="O52" s="141"/>
      <c r="P52" s="141"/>
      <c r="Q52" s="141"/>
      <c r="R52" s="141"/>
      <c r="S52" s="133"/>
    </row>
    <row r="53" spans="2:19" s="139" customFormat="1" ht="32.25" customHeight="1" x14ac:dyDescent="0.2">
      <c r="B53" s="140"/>
      <c r="C53" s="142" t="s">
        <v>291</v>
      </c>
      <c r="D53" s="143" t="s">
        <v>292</v>
      </c>
      <c r="E53" s="143" t="s">
        <v>293</v>
      </c>
      <c r="F53" s="143">
        <v>2000</v>
      </c>
      <c r="G53" s="19">
        <v>220</v>
      </c>
      <c r="H53" s="137"/>
      <c r="I53" s="137"/>
      <c r="J53" s="137" t="s">
        <v>132</v>
      </c>
      <c r="K53" s="137" t="s">
        <v>607</v>
      </c>
      <c r="L53" s="141" t="s">
        <v>187</v>
      </c>
      <c r="M53" s="141"/>
      <c r="N53" s="141"/>
      <c r="O53" s="141"/>
      <c r="P53" s="141"/>
      <c r="Q53" s="141"/>
      <c r="R53" s="141"/>
      <c r="S53" s="133"/>
    </row>
    <row r="54" spans="2:19" s="139" customFormat="1" ht="26.25" customHeight="1" x14ac:dyDescent="0.2">
      <c r="B54" s="140"/>
      <c r="C54" s="142" t="s">
        <v>294</v>
      </c>
      <c r="D54" s="143" t="s">
        <v>295</v>
      </c>
      <c r="E54" s="143" t="s">
        <v>296</v>
      </c>
      <c r="F54" s="143">
        <v>2000</v>
      </c>
      <c r="G54" s="19">
        <v>220</v>
      </c>
      <c r="H54" s="137"/>
      <c r="I54" s="137"/>
      <c r="J54" s="137" t="s">
        <v>132</v>
      </c>
      <c r="K54" s="137" t="s">
        <v>607</v>
      </c>
      <c r="L54" s="141" t="s">
        <v>187</v>
      </c>
      <c r="M54" s="141"/>
      <c r="N54" s="141"/>
      <c r="O54" s="141"/>
      <c r="P54" s="141"/>
      <c r="Q54" s="141"/>
      <c r="R54" s="141"/>
      <c r="S54" s="133"/>
    </row>
    <row r="55" spans="2:19" s="139" customFormat="1" ht="29.25" customHeight="1" x14ac:dyDescent="0.2">
      <c r="B55" s="140"/>
      <c r="C55" s="142" t="s">
        <v>297</v>
      </c>
      <c r="D55" s="143" t="s">
        <v>298</v>
      </c>
      <c r="E55" s="143" t="s">
        <v>299</v>
      </c>
      <c r="F55" s="143">
        <v>1250</v>
      </c>
      <c r="G55" s="19">
        <v>220</v>
      </c>
      <c r="H55" s="137"/>
      <c r="I55" s="137"/>
      <c r="J55" s="137" t="s">
        <v>132</v>
      </c>
      <c r="K55" s="137" t="s">
        <v>607</v>
      </c>
      <c r="L55" s="141" t="s">
        <v>187</v>
      </c>
      <c r="M55" s="141"/>
      <c r="N55" s="141"/>
      <c r="O55" s="141"/>
      <c r="P55" s="141"/>
      <c r="Q55" s="141"/>
      <c r="R55" s="141"/>
      <c r="S55" s="133"/>
    </row>
    <row r="56" spans="2:19" s="139" customFormat="1" ht="18.75" customHeight="1" x14ac:dyDescent="0.2">
      <c r="B56" s="140"/>
      <c r="C56" s="142" t="s">
        <v>300</v>
      </c>
      <c r="D56" s="143" t="s">
        <v>301</v>
      </c>
      <c r="E56" s="143" t="s">
        <v>302</v>
      </c>
      <c r="F56" s="143">
        <v>20</v>
      </c>
      <c r="G56" s="19">
        <v>220</v>
      </c>
      <c r="H56" s="137"/>
      <c r="I56" s="137"/>
      <c r="J56" s="137" t="s">
        <v>132</v>
      </c>
      <c r="K56" s="137" t="s">
        <v>607</v>
      </c>
      <c r="L56" s="141" t="s">
        <v>158</v>
      </c>
      <c r="M56" s="141"/>
      <c r="N56" s="141"/>
      <c r="O56" s="141"/>
      <c r="P56" s="141"/>
      <c r="Q56" s="141"/>
      <c r="R56" s="141"/>
      <c r="S56" s="133"/>
    </row>
    <row r="57" spans="2:19" s="139" customFormat="1" ht="18.75" customHeight="1" x14ac:dyDescent="0.2">
      <c r="B57" s="140"/>
      <c r="C57" s="142" t="s">
        <v>303</v>
      </c>
      <c r="D57" s="143" t="s">
        <v>304</v>
      </c>
      <c r="E57" s="143" t="s">
        <v>305</v>
      </c>
      <c r="F57" s="143">
        <v>20</v>
      </c>
      <c r="G57" s="19">
        <v>220</v>
      </c>
      <c r="H57" s="137"/>
      <c r="I57" s="137"/>
      <c r="J57" s="137" t="s">
        <v>132</v>
      </c>
      <c r="K57" s="137" t="s">
        <v>607</v>
      </c>
      <c r="L57" s="141" t="s">
        <v>159</v>
      </c>
      <c r="M57" s="141"/>
      <c r="N57" s="141"/>
      <c r="O57" s="141"/>
      <c r="P57" s="141"/>
      <c r="Q57" s="141"/>
      <c r="R57" s="141"/>
      <c r="S57" s="133"/>
    </row>
    <row r="58" spans="2:19" s="139" customFormat="1" ht="18.75" customHeight="1" x14ac:dyDescent="0.2">
      <c r="B58" s="140"/>
      <c r="C58" s="142" t="s">
        <v>306</v>
      </c>
      <c r="D58" s="143" t="s">
        <v>307</v>
      </c>
      <c r="E58" s="143" t="s">
        <v>308</v>
      </c>
      <c r="F58" s="143">
        <v>20</v>
      </c>
      <c r="G58" s="19">
        <v>220</v>
      </c>
      <c r="H58" s="137"/>
      <c r="I58" s="137"/>
      <c r="J58" s="137" t="s">
        <v>132</v>
      </c>
      <c r="K58" s="137" t="s">
        <v>607</v>
      </c>
      <c r="L58" s="141" t="s">
        <v>160</v>
      </c>
      <c r="M58" s="141"/>
      <c r="N58" s="141"/>
      <c r="O58" s="141"/>
      <c r="P58" s="141"/>
      <c r="Q58" s="141"/>
      <c r="R58" s="141"/>
      <c r="S58" s="133"/>
    </row>
    <row r="59" spans="2:19" s="139" customFormat="1" ht="18.75" customHeight="1" x14ac:dyDescent="0.2">
      <c r="B59" s="140"/>
      <c r="C59" s="142" t="s">
        <v>309</v>
      </c>
      <c r="D59" s="143" t="s">
        <v>310</v>
      </c>
      <c r="E59" s="143" t="s">
        <v>311</v>
      </c>
      <c r="F59" s="143">
        <v>1000</v>
      </c>
      <c r="G59" s="19">
        <v>220</v>
      </c>
      <c r="H59" s="137"/>
      <c r="I59" s="137"/>
      <c r="J59" s="137" t="s">
        <v>132</v>
      </c>
      <c r="K59" s="137" t="s">
        <v>607</v>
      </c>
      <c r="L59" s="141"/>
      <c r="M59" s="141"/>
      <c r="N59" s="141"/>
      <c r="O59" s="141"/>
      <c r="P59" s="141"/>
      <c r="Q59" s="141"/>
      <c r="R59" s="141"/>
      <c r="S59" s="133"/>
    </row>
    <row r="60" spans="2:19" s="139" customFormat="1" ht="18.75" customHeight="1" x14ac:dyDescent="0.2">
      <c r="B60" s="140"/>
      <c r="C60" s="142" t="s">
        <v>638</v>
      </c>
      <c r="D60" s="143" t="s">
        <v>613</v>
      </c>
      <c r="E60" s="143"/>
      <c r="F60" s="143">
        <v>110</v>
      </c>
      <c r="G60" s="143"/>
      <c r="H60" s="141"/>
      <c r="I60" s="141"/>
      <c r="J60" s="141" t="s">
        <v>132</v>
      </c>
      <c r="K60" s="137" t="s">
        <v>607</v>
      </c>
      <c r="L60" s="141" t="s">
        <v>453</v>
      </c>
      <c r="M60" s="141"/>
      <c r="N60" s="141"/>
      <c r="O60" s="141"/>
      <c r="P60" s="141"/>
      <c r="Q60" s="141"/>
      <c r="R60" s="141"/>
      <c r="S60" s="133"/>
    </row>
    <row r="61" spans="2:19" s="139" customFormat="1" ht="18.75" customHeight="1" x14ac:dyDescent="0.2">
      <c r="B61" s="140"/>
      <c r="C61" s="142" t="s">
        <v>639</v>
      </c>
      <c r="D61" s="143" t="s">
        <v>615</v>
      </c>
      <c r="E61" s="143"/>
      <c r="F61" s="143">
        <v>900</v>
      </c>
      <c r="G61" s="143"/>
      <c r="H61" s="141"/>
      <c r="I61" s="141"/>
      <c r="J61" s="141" t="s">
        <v>132</v>
      </c>
      <c r="K61" s="137" t="s">
        <v>607</v>
      </c>
      <c r="L61" s="141" t="s">
        <v>453</v>
      </c>
      <c r="M61" s="141"/>
      <c r="N61" s="141"/>
      <c r="O61" s="141"/>
      <c r="P61" s="141"/>
      <c r="Q61" s="141"/>
      <c r="R61" s="141"/>
      <c r="S61" s="133"/>
    </row>
    <row r="62" spans="2:19" s="139" customFormat="1" ht="18.75" customHeight="1" x14ac:dyDescent="0.2">
      <c r="B62" s="140"/>
      <c r="C62" s="142" t="s">
        <v>640</v>
      </c>
      <c r="D62" s="143"/>
      <c r="E62" s="143"/>
      <c r="F62" s="143">
        <v>2400</v>
      </c>
      <c r="G62" s="143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33"/>
    </row>
    <row r="63" spans="2:19" s="139" customFormat="1" ht="18.75" customHeight="1" x14ac:dyDescent="0.2">
      <c r="B63" s="140"/>
      <c r="C63" s="142" t="s">
        <v>641</v>
      </c>
      <c r="D63" s="143"/>
      <c r="E63" s="143"/>
      <c r="F63" s="143">
        <v>200</v>
      </c>
      <c r="G63" s="143"/>
      <c r="H63" s="141"/>
      <c r="I63" s="141"/>
      <c r="J63" s="141" t="s">
        <v>132</v>
      </c>
      <c r="K63" s="137" t="s">
        <v>607</v>
      </c>
      <c r="L63" s="141" t="s">
        <v>620</v>
      </c>
      <c r="M63" s="141"/>
      <c r="N63" s="141"/>
      <c r="O63" s="141"/>
      <c r="P63" s="141"/>
      <c r="Q63" s="141"/>
      <c r="R63" s="141"/>
      <c r="S63" s="133"/>
    </row>
    <row r="64" spans="2:19" s="139" customFormat="1" ht="18.75" customHeight="1" x14ac:dyDescent="0.2">
      <c r="B64" s="140"/>
      <c r="C64" s="142" t="s">
        <v>642</v>
      </c>
      <c r="D64" s="143"/>
      <c r="E64" s="143"/>
      <c r="F64" s="143">
        <v>200</v>
      </c>
      <c r="G64" s="143"/>
      <c r="H64" s="141"/>
      <c r="I64" s="141"/>
      <c r="J64" s="141" t="s">
        <v>132</v>
      </c>
      <c r="K64" s="137" t="s">
        <v>607</v>
      </c>
      <c r="L64" s="141" t="s">
        <v>620</v>
      </c>
      <c r="M64" s="141"/>
      <c r="N64" s="141"/>
      <c r="O64" s="141"/>
      <c r="P64" s="141"/>
      <c r="Q64" s="141"/>
      <c r="R64" s="141"/>
      <c r="S64" s="133"/>
    </row>
    <row r="65" spans="1:19" s="139" customFormat="1" ht="18.75" customHeight="1" x14ac:dyDescent="0.2">
      <c r="B65" s="140"/>
      <c r="C65" s="142" t="s">
        <v>643</v>
      </c>
      <c r="D65" s="143"/>
      <c r="E65" s="143"/>
      <c r="F65" s="143">
        <v>200</v>
      </c>
      <c r="G65" s="143"/>
      <c r="H65" s="141"/>
      <c r="I65" s="141"/>
      <c r="J65" s="141" t="s">
        <v>132</v>
      </c>
      <c r="K65" s="137" t="s">
        <v>607</v>
      </c>
      <c r="L65" s="141" t="s">
        <v>620</v>
      </c>
      <c r="M65" s="141"/>
      <c r="N65" s="141"/>
      <c r="O65" s="141"/>
      <c r="P65" s="141"/>
      <c r="Q65" s="141"/>
      <c r="R65" s="141"/>
      <c r="S65" s="133"/>
    </row>
    <row r="66" spans="1:19" s="139" customFormat="1" ht="18.75" customHeight="1" x14ac:dyDescent="0.2">
      <c r="B66" s="140"/>
      <c r="C66" s="142" t="s">
        <v>644</v>
      </c>
      <c r="D66" s="143"/>
      <c r="E66" s="143"/>
      <c r="F66" s="143">
        <v>200</v>
      </c>
      <c r="G66" s="143"/>
      <c r="H66" s="141"/>
      <c r="I66" s="141"/>
      <c r="J66" s="141" t="s">
        <v>132</v>
      </c>
      <c r="K66" s="137" t="s">
        <v>607</v>
      </c>
      <c r="L66" s="141" t="s">
        <v>620</v>
      </c>
      <c r="M66" s="141"/>
      <c r="N66" s="141"/>
      <c r="O66" s="141"/>
      <c r="P66" s="141"/>
      <c r="Q66" s="141"/>
      <c r="R66" s="141"/>
      <c r="S66" s="133"/>
    </row>
    <row r="67" spans="1:19" s="139" customFormat="1" ht="18.75" customHeight="1" x14ac:dyDescent="0.2">
      <c r="B67" s="140"/>
      <c r="C67" s="142" t="s">
        <v>645</v>
      </c>
      <c r="D67" s="143"/>
      <c r="E67" s="143"/>
      <c r="F67" s="143">
        <v>750</v>
      </c>
      <c r="G67" s="143"/>
      <c r="H67" s="141"/>
      <c r="I67" s="141"/>
      <c r="J67" s="141" t="s">
        <v>132</v>
      </c>
      <c r="K67" s="137" t="s">
        <v>607</v>
      </c>
      <c r="L67" s="141" t="s">
        <v>620</v>
      </c>
      <c r="M67" s="141"/>
      <c r="N67" s="141"/>
      <c r="O67" s="141"/>
      <c r="P67" s="141"/>
      <c r="Q67" s="141"/>
      <c r="R67" s="141"/>
      <c r="S67" s="133"/>
    </row>
    <row r="68" spans="1:19" s="139" customFormat="1" ht="18.75" customHeight="1" x14ac:dyDescent="0.2">
      <c r="B68" s="140"/>
      <c r="C68" s="142" t="s">
        <v>646</v>
      </c>
      <c r="D68" s="143"/>
      <c r="E68" s="143"/>
      <c r="F68" s="143">
        <v>750</v>
      </c>
      <c r="G68" s="143"/>
      <c r="H68" s="141"/>
      <c r="I68" s="141"/>
      <c r="J68" s="141" t="s">
        <v>132</v>
      </c>
      <c r="K68" s="137" t="s">
        <v>607</v>
      </c>
      <c r="L68" s="141" t="s">
        <v>620</v>
      </c>
      <c r="M68" s="141"/>
      <c r="N68" s="141"/>
      <c r="O68" s="141"/>
      <c r="P68" s="141"/>
      <c r="Q68" s="141"/>
      <c r="R68" s="141"/>
      <c r="S68" s="133"/>
    </row>
    <row r="69" spans="1:19" s="139" customFormat="1" ht="18.75" customHeight="1" x14ac:dyDescent="0.2">
      <c r="B69" s="140"/>
      <c r="C69" s="142" t="s">
        <v>647</v>
      </c>
      <c r="D69" s="143"/>
      <c r="E69" s="143"/>
      <c r="F69" s="143">
        <v>750</v>
      </c>
      <c r="G69" s="143"/>
      <c r="H69" s="141"/>
      <c r="I69" s="141"/>
      <c r="J69" s="141" t="s">
        <v>132</v>
      </c>
      <c r="K69" s="137" t="s">
        <v>607</v>
      </c>
      <c r="L69" s="141" t="s">
        <v>620</v>
      </c>
      <c r="M69" s="141"/>
      <c r="N69" s="141"/>
      <c r="O69" s="141"/>
      <c r="P69" s="141"/>
      <c r="Q69" s="141"/>
      <c r="R69" s="141"/>
      <c r="S69" s="133"/>
    </row>
    <row r="70" spans="1:19" s="139" customFormat="1" ht="18.75" customHeight="1" x14ac:dyDescent="0.2">
      <c r="B70" s="140"/>
      <c r="C70" s="142" t="s">
        <v>648</v>
      </c>
      <c r="D70" s="143"/>
      <c r="E70" s="143"/>
      <c r="F70" s="143">
        <v>3000</v>
      </c>
      <c r="G70" s="143"/>
      <c r="H70" s="141"/>
      <c r="I70" s="141"/>
      <c r="J70" s="141" t="s">
        <v>132</v>
      </c>
      <c r="K70" s="137" t="s">
        <v>607</v>
      </c>
      <c r="L70" s="141" t="s">
        <v>626</v>
      </c>
      <c r="M70" s="141"/>
      <c r="N70" s="141"/>
      <c r="O70" s="141"/>
      <c r="P70" s="141"/>
      <c r="Q70" s="141"/>
      <c r="R70" s="141"/>
      <c r="S70" s="133"/>
    </row>
    <row r="71" spans="1:19" ht="12.75" thickBot="1" x14ac:dyDescent="0.25">
      <c r="B71" s="25" t="s">
        <v>17</v>
      </c>
      <c r="C71" s="26"/>
      <c r="D71" s="27"/>
      <c r="E71" s="27"/>
      <c r="F71" s="28"/>
      <c r="G71" s="65"/>
      <c r="H71" s="29"/>
    </row>
    <row r="72" spans="1:19" s="139" customFormat="1" ht="18.75" customHeight="1" x14ac:dyDescent="0.2">
      <c r="B72" s="140"/>
      <c r="C72" s="142"/>
      <c r="D72" s="143"/>
      <c r="E72" s="143"/>
      <c r="F72" s="143"/>
      <c r="G72" s="143"/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33"/>
    </row>
    <row r="73" spans="1:19" s="139" customFormat="1" ht="18.75" customHeight="1" x14ac:dyDescent="0.2">
      <c r="B73" s="140"/>
      <c r="C73" s="142"/>
      <c r="D73" s="143"/>
      <c r="E73" s="143"/>
      <c r="F73" s="143"/>
      <c r="G73" s="143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33"/>
    </row>
    <row r="74" spans="1:19" s="139" customFormat="1" ht="18.75" customHeight="1" x14ac:dyDescent="0.2">
      <c r="B74" s="140"/>
      <c r="C74" s="142"/>
      <c r="D74" s="143"/>
      <c r="E74" s="143"/>
      <c r="F74" s="143"/>
      <c r="G74" s="143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33"/>
    </row>
    <row r="75" spans="1:19" s="139" customFormat="1" ht="18.75" customHeight="1" thickBot="1" x14ac:dyDescent="0.25">
      <c r="B75" s="144"/>
      <c r="C75" s="145"/>
      <c r="D75" s="82"/>
      <c r="E75" s="82"/>
      <c r="F75" s="146"/>
      <c r="G75" s="82"/>
      <c r="H75" s="146"/>
      <c r="I75" s="146"/>
      <c r="J75" s="146"/>
      <c r="K75" s="146"/>
      <c r="L75" s="146"/>
      <c r="M75" s="146"/>
      <c r="N75" s="146"/>
      <c r="O75" s="146"/>
      <c r="P75" s="146"/>
      <c r="Q75" s="146"/>
      <c r="R75" s="146"/>
      <c r="S75" s="83"/>
    </row>
    <row r="76" spans="1:19" ht="15" customHeight="1" thickBot="1" x14ac:dyDescent="0.25">
      <c r="Q76" s="5"/>
      <c r="R76" s="5"/>
    </row>
    <row r="77" spans="1:19" ht="12" x14ac:dyDescent="0.2">
      <c r="B77" s="13" t="s">
        <v>9</v>
      </c>
      <c r="C77" s="14"/>
      <c r="D77" s="16"/>
      <c r="E77" s="16"/>
      <c r="F77" s="15"/>
      <c r="G77" s="63"/>
      <c r="H77" s="36" t="s">
        <v>20</v>
      </c>
    </row>
    <row r="78" spans="1:19" ht="12" x14ac:dyDescent="0.2">
      <c r="A78" s="30" t="s">
        <v>18</v>
      </c>
      <c r="B78" s="31" t="s">
        <v>10</v>
      </c>
      <c r="C78" s="32"/>
      <c r="D78" s="33"/>
      <c r="E78" s="33"/>
      <c r="F78" s="34"/>
      <c r="G78" s="64"/>
      <c r="H78" s="35"/>
    </row>
    <row r="79" spans="1:19" ht="12" x14ac:dyDescent="0.2">
      <c r="B79" s="12" t="s">
        <v>11</v>
      </c>
      <c r="C79" s="9"/>
      <c r="D79" s="8"/>
      <c r="E79" s="8"/>
      <c r="F79" s="10"/>
      <c r="G79" s="64"/>
      <c r="H79" s="17"/>
    </row>
    <row r="80" spans="1:19" ht="12" x14ac:dyDescent="0.2">
      <c r="B80" s="12" t="s">
        <v>12</v>
      </c>
      <c r="C80" s="9"/>
      <c r="D80" s="8"/>
      <c r="E80" s="8"/>
      <c r="F80" s="11"/>
      <c r="G80" s="64"/>
      <c r="H80" s="17"/>
    </row>
    <row r="81" spans="2:8" ht="12" x14ac:dyDescent="0.2">
      <c r="B81" s="12" t="s">
        <v>14</v>
      </c>
      <c r="C81" s="9"/>
      <c r="D81" s="8"/>
      <c r="E81" s="8"/>
      <c r="F81" s="11"/>
      <c r="G81" s="64"/>
      <c r="H81" s="17"/>
    </row>
    <row r="82" spans="2:8" ht="12" x14ac:dyDescent="0.2">
      <c r="B82" s="12" t="s">
        <v>15</v>
      </c>
      <c r="C82" s="9"/>
      <c r="D82" s="8"/>
      <c r="E82" s="8"/>
      <c r="F82" s="11"/>
      <c r="G82" s="64"/>
      <c r="H82" s="17"/>
    </row>
    <row r="83" spans="2:8" ht="12.75" thickBot="1" x14ac:dyDescent="0.25">
      <c r="B83" s="25" t="s">
        <v>17</v>
      </c>
      <c r="C83" s="26"/>
      <c r="D83" s="27"/>
      <c r="E83" s="27"/>
      <c r="F83" s="28"/>
      <c r="G83" s="65"/>
      <c r="H83" s="29"/>
    </row>
  </sheetData>
  <mergeCells count="8">
    <mergeCell ref="B2:C6"/>
    <mergeCell ref="D2:H6"/>
    <mergeCell ref="P2:Q2"/>
    <mergeCell ref="R2:S2"/>
    <mergeCell ref="P3:Q3"/>
    <mergeCell ref="P4:Q4"/>
    <mergeCell ref="P5:Q5"/>
    <mergeCell ref="P6:Q6"/>
  </mergeCells>
  <printOptions horizontalCentered="1" gridLines="1" gridLinesSet="0"/>
  <pageMargins left="0.7" right="0.7" top="0.75" bottom="0.75" header="0.3" footer="0.3"/>
  <pageSetup paperSize="8" orientation="landscape" r:id="rId1"/>
  <headerFooter>
    <oddHeader>&amp;LESKOM HOLDINGS SOC Ltd 
Majuba Unit 1-3 C_I Refurbishment Project&amp;R RFP NUMBER:
Appendix 18 - 3rd Part Load Schedule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ue_x0020_Date xmlns="19c99904-daef-47b1-acaa-399115ee29bf">2018-07-31T00:00:00Z</Due_x0020_Date>
    <_DCDateCreated xmlns="http://schemas.microsoft.com/sharepoint/v3/fields">2018-07-17T00:00:00Z</_DCDateCre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B8B90626F6484BB37E2C13CB54A018" ma:contentTypeVersion="2" ma:contentTypeDescription="Create a new document." ma:contentTypeScope="" ma:versionID="15a9c6f0d06a5562f9bf740a520ddf48">
  <xsd:schema xmlns:xsd="http://www.w3.org/2001/XMLSchema" xmlns:xs="http://www.w3.org/2001/XMLSchema" xmlns:p="http://schemas.microsoft.com/office/2006/metadata/properties" xmlns:ns2="19c99904-daef-47b1-acaa-399115ee29bf" xmlns:ns3="http://schemas.microsoft.com/sharepoint/v3/fields" targetNamespace="http://schemas.microsoft.com/office/2006/metadata/properties" ma:root="true" ma:fieldsID="34de3d3cbcf19b977ca12c1ef96b0735" ns2:_="" ns3:_="">
    <xsd:import namespace="19c99904-daef-47b1-acaa-399115ee29b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Due_x0020_Date"/>
                <xsd:element ref="ns3:_DCDateCreate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c99904-daef-47b1-acaa-399115ee29bf" elementFormDefault="qualified">
    <xsd:import namespace="http://schemas.microsoft.com/office/2006/documentManagement/types"/>
    <xsd:import namespace="http://schemas.microsoft.com/office/infopath/2007/PartnerControls"/>
    <xsd:element name="Due_x0020_Date" ma:index="8" ma:displayName="Due Date" ma:description="Due date of requested action" ma:format="DateOnly" ma:internalName="Due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DCDateCreated" ma:index="9" nillable="true" ma:displayName="Date Created" ma:description="The date on which this resource was created" ma:format="DateTime" ma:internalName="_DCDateCreated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0440F1-8507-4884-BFFD-331BAD0E00C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992362A3-D49A-49C5-8160-5090B839BADA}">
  <ds:schemaRefs>
    <ds:schemaRef ds:uri="http://schemas.microsoft.com/office/2006/metadata/properties"/>
    <ds:schemaRef ds:uri="http://schemas.microsoft.com/office/infopath/2007/PartnerControls"/>
    <ds:schemaRef ds:uri="19c99904-daef-47b1-acaa-399115ee29bf"/>
    <ds:schemaRef ds:uri="http://schemas.microsoft.com/sharepoint/v3/fields"/>
  </ds:schemaRefs>
</ds:datastoreItem>
</file>

<file path=customXml/itemProps3.xml><?xml version="1.0" encoding="utf-8"?>
<ds:datastoreItem xmlns:ds="http://schemas.openxmlformats.org/officeDocument/2006/customXml" ds:itemID="{30C854A6-7A55-4DFD-8B69-D3B9BF1851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c99904-daef-47b1-acaa-399115ee29bf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8A1DAB-F342-4422-8D72-AE66C6E1DC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Cover Sheet</vt:lpstr>
      <vt:lpstr>Template Identifier</vt:lpstr>
      <vt:lpstr>Column Descriptions</vt:lpstr>
      <vt:lpstr>UNIT 1</vt:lpstr>
      <vt:lpstr>UNIT 2</vt:lpstr>
      <vt:lpstr>UNIT 3</vt:lpstr>
      <vt:lpstr>'Template Identifier'!Print_Area</vt:lpstr>
      <vt:lpstr>'UNIT 1'!Print_Area</vt:lpstr>
      <vt:lpstr>'UNIT 2'!Print_Area</vt:lpstr>
      <vt:lpstr>'UNIT 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220 VAC LOAD SCHEDULE CONSUMER TEMPLATE</dc:title>
  <dc:creator>Andre Van Den Berg</dc:creator>
  <cp:lastModifiedBy>Nimesh Soodhoo</cp:lastModifiedBy>
  <cp:lastPrinted>2019-01-23T08:04:29Z</cp:lastPrinted>
  <dcterms:created xsi:type="dcterms:W3CDTF">2005-06-24T07:12:04Z</dcterms:created>
  <dcterms:modified xsi:type="dcterms:W3CDTF">2022-09-12T09:44:40Z</dcterms:modified>
</cp:coreProperties>
</file>